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6a958ccdcb942b0" /></Relationships>
</file>

<file path=xl/workbook.xml><?xml version="1.0" encoding="utf-8"?>
<x:workbook xmlns:x="http://schemas.openxmlformats.org/spreadsheetml/2006/main">
  <x:sheets>
    <x:sheet xmlns:r="http://schemas.openxmlformats.org/officeDocument/2006/relationships" name="Price Summary" sheetId="1" r:id="R01b657ed5da8499d"/>
    <x:sheet xmlns:r="http://schemas.openxmlformats.org/officeDocument/2006/relationships" name="Base Year" sheetId="2" r:id="R38904448549d4df6"/>
    <x:sheet xmlns:r="http://schemas.openxmlformats.org/officeDocument/2006/relationships" name="Option Year 1" sheetId="3" r:id="R375bd68c33524476"/>
    <x:sheet xmlns:r="http://schemas.openxmlformats.org/officeDocument/2006/relationships" name="Option Year 2" sheetId="4" r:id="Rfc21b019c51e4439"/>
    <x:sheet xmlns:r="http://schemas.openxmlformats.org/officeDocument/2006/relationships" name="Option Year 3" sheetId="5" r:id="R42051c41f75549b8"/>
    <x:sheet xmlns:r="http://schemas.openxmlformats.org/officeDocument/2006/relationships" name="Option Year 4" sheetId="6" r:id="R4ebb039635394697"/>
  </x:sheets>
</x:workbook>
</file>

<file path=xl/sharedStrings.xml><?xml version="1.0" encoding="utf-8"?>
<x:sst xmlns:x="http://schemas.openxmlformats.org/spreadsheetml/2006/main"/>
</file>

<file path=xl/styles.xml><?xml version="1.0" encoding="utf-8"?>
<x:styleSheet xmlns:x="http://schemas.openxmlformats.org/spreadsheetml/2006/main">
  <x:numFmts count="3">
    <x:numFmt numFmtId="44" formatCode="_(&quot;$&quot;* #,##0.00_);_(&quot;$&quot;* \(#,##0.00\);_(&quot;$&quot;* &quot;-&quot;??_);_(@_)"/>
    <x:numFmt numFmtId="164" formatCode="0000"/>
    <x:numFmt numFmtId="200" formatCode="$#,##0.00;[Red]($#,##0.00);$-"/>
  </x:numFmts>
  <x:fonts count="6">
    <x:font>
      <x:sz val="11"/>
      <x:color theme="1"/>
      <x:name val="Calibri"/>
    </x:font>
    <x:font>
      <x:b/>
      <x:sz val="10"/>
      <x:color theme="1"/>
      <x:name val="Times New Roman"/>
    </x:font>
    <x:font>
      <x:sz val="10"/>
      <x:color theme="1"/>
      <x:name val="Times New Roman"/>
    </x:font>
    <x:font>
      <x:sz val="11"/>
      <x:color theme="1"/>
      <x:name val="Calibri"/>
    </x:font>
    <x:font>
      <x:sz val="10"/>
      <x:name val="Times New Roman"/>
    </x:font>
    <x:font>
      <x:b/>
      <x:sz val="11"/>
      <x:color theme="1"/>
      <x:name val="Calibri"/>
    </x:font>
  </x:fonts>
  <x:fills count="2">
    <x:fill>
      <x:patternFill patternType="none"/>
    </x:fill>
    <x:fill>
      <x:patternFill patternType="gray125"/>
    </x:fill>
  </x:fills>
  <x:borders count="16">
    <x:border/>
    <x:border>
      <x:left style="thin">
        <x:color indexed="64"/>
      </x:left>
      <x:right style="thin">
        <x:color indexed="64"/>
      </x:right>
      <x:top style="thin">
        <x:color indexed="64"/>
      </x:top>
      <x:bottom style="thin">
        <x:color indexed="64"/>
      </x:bottom>
    </x:border>
    <x:border>
      <x:left style="medium">
        <x:color indexed="64"/>
      </x:left>
      <x:right style="thin">
        <x:color indexed="64"/>
      </x:right>
      <x:top style="medium">
        <x:color indexed="64"/>
      </x:top>
      <x:bottom style="thin">
        <x:color indexed="64"/>
      </x:bottom>
    </x:border>
    <x:border>
      <x:left style="thin">
        <x:color indexed="64"/>
      </x:left>
      <x:right style="thin">
        <x:color indexed="64"/>
      </x:right>
      <x:top style="medium">
        <x:color indexed="64"/>
      </x:top>
      <x:bottom style="thin">
        <x:color indexed="64"/>
      </x:bottom>
    </x:border>
    <x:border>
      <x:left style="thin">
        <x:color indexed="64"/>
      </x:left>
      <x:right style="medium">
        <x:color indexed="64"/>
      </x:right>
      <x:top style="medium">
        <x:color indexed="64"/>
      </x:top>
      <x:bottom style="thin">
        <x:color indexed="64"/>
      </x:bottom>
    </x:border>
    <x:border>
      <x:left style="medium">
        <x:color indexed="64"/>
      </x:left>
      <x:right style="thin">
        <x:color indexed="64"/>
      </x:right>
      <x:top style="thin">
        <x:color indexed="64"/>
      </x:top>
      <x:bottom style="thin">
        <x:color indexed="64"/>
      </x:bottom>
    </x:border>
    <x:border>
      <x:left style="thin">
        <x:color indexed="64"/>
      </x:left>
      <x:right style="medium">
        <x:color indexed="64"/>
      </x:right>
      <x:top style="thin">
        <x:color indexed="64"/>
      </x:top>
      <x:bottom style="thin">
        <x:color indexed="64"/>
      </x:bottom>
    </x:border>
    <x:border/>
    <x:border>
      <x:left style="thin">
        <x:color indexed="64"/>
      </x:left>
      <x:right style="thin">
        <x:color indexed="64"/>
      </x:right>
      <x:top style="thin">
        <x:color indexed="64"/>
      </x:top>
      <x:bottom style="thin">
        <x:color indexed="64"/>
      </x:bottom>
    </x:border>
    <x:border>
      <x:left style="thin">
        <x:color indexed="64"/>
      </x:left>
      <x:right style="medium">
        <x:color indexed="64"/>
      </x:right>
      <x:top style="thin">
        <x:color indexed="64"/>
      </x:top>
      <x:bottom style="thin">
        <x:color indexed="64"/>
      </x:bottom>
    </x:border>
    <x:border>
      <x:left style="medium">
        <x:color indexed="64"/>
      </x:left>
      <x:right style="thin">
        <x:color indexed="64"/>
      </x:right>
      <x:top style="thin">
        <x:color indexed="64"/>
      </x:top>
      <x:bottom style="thin">
        <x:color indexed="64"/>
      </x:bottom>
    </x:border>
    <x:border>
      <x:left style="medium">
        <x:color indexed="64"/>
      </x:left>
      <x:right style="thin">
        <x:color indexed="64"/>
      </x:right>
      <x:top style="medium">
        <x:color indexed="64"/>
      </x:top>
      <x:bottom style="thin">
        <x:color indexed="64"/>
      </x:bottom>
    </x:border>
    <x:border>
      <x:left style="thin">
        <x:color indexed="64"/>
      </x:left>
      <x:right style="thin">
        <x:color indexed="64"/>
      </x:right>
      <x:top style="medium">
        <x:color indexed="64"/>
      </x:top>
      <x:bottom style="thin">
        <x:color indexed="64"/>
      </x:bottom>
    </x:border>
    <x:border>
      <x:left style="thin">
        <x:color indexed="64"/>
      </x:left>
      <x:right style="medium">
        <x:color indexed="64"/>
      </x:right>
      <x:top style="medium">
        <x:color indexed="64"/>
      </x:top>
      <x:bottom style="thin">
        <x:color indexed="64"/>
      </x:bottom>
    </x:border>
    <x:border>
      <x:left style="thin">
        <x:color rgb="FF000000"/>
      </x:left>
      <x:right style="thin">
        <x:color rgb="FF000000"/>
      </x:right>
      <x:top style="thin">
        <x:color rgb="FF000000"/>
      </x:top>
      <x:bottom style="thin">
        <x:color rgb="FF000000"/>
      </x:bottom>
    </x:border>
    <x:border>
      <x:left style="thin">
        <x:color rgb="FF000000"/>
      </x:left>
      <x:right style="thin">
        <x:color rgb="FF000000"/>
      </x:right>
      <x:top style="thin">
        <x:color rgb="FF000000"/>
      </x:top>
      <x:bottom style="thin">
        <x:color rgb="FF000000"/>
      </x:bottom>
    </x:border>
  </x:borders>
  <x:cellStyleXfs count="2">
    <x:xf numFmtId="0" fontId="0" fillId="0" borderId="0"/>
    <x:xf numFmtId="44" fontId="3" fillId="0" borderId="0" applyFont="0" applyFill="0" applyBorder="0" applyAlignment="0" applyProtection="0"/>
  </x:cellStyleXfs>
  <x:cellXfs count="125">
    <x:xf numFmtId="0" fontId="0" fillId="0" borderId="0" xfId="0"/>
    <x:xf numFmtId="0" fontId="2" fillId="0" borderId="1" xfId="0" applyFont="1" applyBorder="1" applyAlignment="1">
      <x:alignment horizontal="center" vertical="center" wrapText="1"/>
    </x:xf>
    <x:xf numFmtId="0" fontId="2" fillId="0" borderId="6" xfId="0" applyFont="1" applyBorder="1" applyAlignment="1">
      <x:alignment horizontal="center" vertical="center" wrapText="1"/>
    </x:xf>
    <x:xf numFmtId="164" fontId="2" fillId="0" borderId="5" xfId="0" applyNumberFormat="1" applyFont="1" applyBorder="1" applyAlignment="1">
      <x:alignment horizontal="center" vertical="center" wrapText="1"/>
    </x:xf>
    <x:xf numFmtId="164" fontId="0" fillId="0" borderId="0" xfId="0" applyNumberFormat="1"/>
    <x:xf numFmtId="44" fontId="4" fillId="0" borderId="1" xfId="1" applyFont="1" applyBorder="1" applyAlignment="1">
      <x:alignment vertical="center" wrapText="1"/>
    </x:xf>
    <x:xf numFmtId="44" fontId="4" fillId="0" borderId="6" xfId="0" applyNumberFormat="1" applyFont="1" applyBorder="1" applyAlignment="1">
      <x:alignment vertical="center" wrapText="1"/>
    </x:xf>
    <x:xf numFmtId="2" fontId="2" fillId="0" borderId="1" xfId="0" applyNumberFormat="1" applyFont="1" applyBorder="1" applyAlignment="1">
      <x:alignment horizontal="left" vertical="center" wrapText="1"/>
    </x:xf>
    <x:xf numFmtId="2" fontId="2" fillId="0" borderId="6" xfId="0" applyNumberFormat="1" applyFont="1" applyBorder="1" applyAlignment="1">
      <x:alignment horizontal="left" vertical="center" wrapText="1"/>
    </x:xf>
    <x:xf numFmtId="0" fontId="1" fillId="0" borderId="2" xfId="0" applyFont="1" applyBorder="1" applyAlignment="1">
      <x:alignment horizontal="center" vertical="center" wrapText="1"/>
    </x:xf>
    <x:xf numFmtId="0" fontId="1" fillId="0" borderId="3" xfId="0" applyFont="1" applyBorder="1" applyAlignment="1">
      <x:alignment horizontal="center" vertical="center" wrapText="1"/>
    </x:xf>
    <x:xf numFmtId="0" fontId="1" fillId="0" borderId="4" xfId="0" applyFont="1" applyBorder="1" applyAlignment="1">
      <x:alignment horizontal="center" vertical="center" wrapText="1"/>
    </x:xf>
    <x:xf numFmtId="0" fontId="1" fillId="0" borderId="5" xfId="0" applyFont="1" applyBorder="1" applyAlignment="1">
      <x:alignment horizontal="center" vertical="center" wrapText="1"/>
    </x:xf>
    <x:xf numFmtId="0" fontId="1" fillId="0" borderId="1" xfId="0" applyFont="1" applyBorder="1" applyAlignment="1">
      <x:alignment horizontal="center" vertical="center" wrapText="1"/>
    </x:xf>
    <x:xf numFmtId="0" fontId="1" fillId="0" borderId="6" xfId="0" applyFont="1" applyBorder="1" applyAlignment="1">
      <x:alignment horizontal="center" vertical="center" wrapText="1"/>
    </x:xf>
    <x:xf numFmtId="2" fontId="4" fillId="0" borderId="5" xfId="0" applyNumberFormat="1" applyFont="1" applyBorder="1" applyAlignment="1">
      <x:alignment horizontal="left" vertical="center" wrapText="1"/>
    </x:xf>
    <x:xf numFmtId="164" fontId="4" fillId="0" borderId="5" xfId="0" applyNumberFormat="1" applyFont="1" applyBorder="1" applyAlignment="1">
      <x:alignment horizontal="center" vertical="center" wrapText="1"/>
    </x:xf>
    <x:xf numFmtId="0" fontId="4" fillId="0" borderId="1" xfId="0" applyFont="1" applyBorder="1" applyAlignment="1">
      <x:alignment vertical="center" wrapText="1"/>
    </x:xf>
    <x:xf numFmtId="0" fontId="4" fillId="0" borderId="1" xfId="0" applyFont="1" applyBorder="1" applyAlignment="1">
      <x:alignment horizontal="center" vertical="center" wrapText="1"/>
    </x:xf>
    <x:xf numFmtId="3" fontId="4" fillId="0" borderId="1" xfId="0" applyNumberFormat="1" applyFont="1" applyBorder="1" applyAlignment="1">
      <x:alignment horizontal="center" vertical="center" wrapText="1"/>
    </x:xf>
    <x:xf numFmtId="0" fontId="0" fillId="0" borderId="7" xfId="0" applyNumberFormat="1" applyFont="1" applyFill="1" applyBorder="1"/>
    <x:xf numFmtId="0" fontId="2" fillId="0" borderId="8" xfId="0" applyNumberFormat="1" applyFont="1" applyFill="1" applyBorder="1" applyAlignment="1">
      <x:alignment horizontal="center" vertical="center" wrapText="1"/>
    </x:xf>
    <x:xf numFmtId="0" fontId="2" fillId="0" borderId="9" xfId="0" applyNumberFormat="1" applyFont="1" applyFill="1" applyBorder="1" applyAlignment="1">
      <x:alignment horizontal="center" vertical="center" wrapText="1"/>
    </x:xf>
    <x:xf numFmtId="164" fontId="2" fillId="0" borderId="10" xfId="0" applyNumberFormat="1" applyFont="1" applyFill="1" applyBorder="1" applyAlignment="1">
      <x:alignment horizontal="center" vertical="center" wrapText="1"/>
    </x:xf>
    <x:xf numFmtId="164" fontId="0" fillId="0" borderId="7" xfId="0" applyNumberFormat="1" applyFont="1" applyFill="1" applyBorder="1"/>
    <x:xf numFmtId="44" fontId="4" fillId="0" borderId="8" xfId="0" applyNumberFormat="1" applyFont="1" applyFill="1" applyBorder="1" applyAlignment="1">
      <x:alignment vertical="center" wrapText="1"/>
    </x:xf>
    <x:xf numFmtId="44" fontId="4" fillId="0" borderId="9" xfId="0" applyNumberFormat="1" applyFont="1" applyFill="1" applyBorder="1" applyAlignment="1">
      <x:alignment vertical="center" wrapText="1"/>
    </x:xf>
    <x:xf numFmtId="2" fontId="2" fillId="0" borderId="8" xfId="0" applyNumberFormat="1" applyFont="1" applyFill="1" applyBorder="1" applyAlignment="1">
      <x:alignment horizontal="left" vertical="center" wrapText="1"/>
    </x:xf>
    <x:xf numFmtId="2" fontId="2" fillId="0" borderId="9" xfId="0" applyNumberFormat="1" applyFont="1" applyFill="1" applyBorder="1" applyAlignment="1">
      <x:alignment horizontal="left" vertical="center" wrapText="1"/>
    </x:xf>
    <x:xf numFmtId="0" fontId="1" fillId="0" borderId="11" xfId="0" applyNumberFormat="1" applyFont="1" applyFill="1" applyBorder="1" applyAlignment="1">
      <x:alignment horizontal="center" vertical="center" wrapText="1"/>
    </x:xf>
    <x:xf numFmtId="0" fontId="1" fillId="0" borderId="12" xfId="0" applyNumberFormat="1" applyFont="1" applyFill="1" applyBorder="1" applyAlignment="1">
      <x:alignment horizontal="center" vertical="center" wrapText="1"/>
    </x:xf>
    <x:xf numFmtId="0" fontId="1" fillId="0" borderId="13" xfId="0" applyNumberFormat="1" applyFont="1" applyFill="1" applyBorder="1" applyAlignment="1">
      <x:alignment horizontal="center" vertical="center" wrapText="1"/>
    </x:xf>
    <x:xf numFmtId="0" fontId="1" fillId="0" borderId="10" xfId="0" applyNumberFormat="1" applyFont="1" applyFill="1" applyBorder="1" applyAlignment="1">
      <x:alignment horizontal="center" vertical="center" wrapText="1"/>
    </x:xf>
    <x:xf numFmtId="0" fontId="1" fillId="0" borderId="8" xfId="0" applyNumberFormat="1" applyFont="1" applyFill="1" applyBorder="1" applyAlignment="1">
      <x:alignment horizontal="center" vertical="center" wrapText="1"/>
    </x:xf>
    <x:xf numFmtId="0" fontId="1" fillId="0" borderId="9" xfId="0" applyNumberFormat="1" applyFont="1" applyFill="1" applyBorder="1" applyAlignment="1">
      <x:alignment horizontal="center" vertical="center" wrapText="1"/>
    </x:xf>
    <x:xf numFmtId="2" fontId="4" fillId="0" borderId="10" xfId="0" applyNumberFormat="1" applyFont="1" applyFill="1" applyBorder="1" applyAlignment="1">
      <x:alignment horizontal="left" vertical="center" wrapText="1"/>
    </x:xf>
    <x:xf numFmtId="164" fontId="4" fillId="0" borderId="10" xfId="0" applyNumberFormat="1" applyFont="1" applyFill="1" applyBorder="1" applyAlignment="1">
      <x:alignment horizontal="center" vertical="center" wrapText="1"/>
    </x:xf>
    <x:xf numFmtId="0" fontId="4" fillId="0" borderId="8" xfId="0" applyNumberFormat="1" applyFont="1" applyFill="1" applyBorder="1" applyAlignment="1">
      <x:alignment vertical="center" wrapText="1"/>
    </x:xf>
    <x:xf numFmtId="0" fontId="4" fillId="0" borderId="8" xfId="0" applyNumberFormat="1" applyFont="1" applyFill="1" applyBorder="1" applyAlignment="1">
      <x:alignment horizontal="center" vertical="center" wrapText="1"/>
    </x:xf>
    <x:xf numFmtId="3" fontId="4" fillId="0" borderId="8" xfId="0" applyNumberFormat="1" applyFont="1" applyFill="1" applyBorder="1" applyAlignment="1">
      <x:alignment horizontal="center" vertical="center" wrapText="1"/>
    </x:xf>
    <x:xf numFmtId="0" fontId="1" fillId="0" borderId="2" xfId="0" applyNumberFormat="1" applyFont="1" applyFill="1" applyBorder="1" applyAlignment="1">
      <x:alignment horizontal="center" vertical="center" wrapText="1"/>
    </x:xf>
    <x:xf numFmtId="0" fontId="1" fillId="0" borderId="3" xfId="0" applyNumberFormat="1" applyFont="1" applyFill="1" applyBorder="1" applyAlignment="1">
      <x:alignment horizontal="center" vertical="center" wrapText="1"/>
    </x:xf>
    <x:xf numFmtId="0" fontId="1" fillId="0" borderId="4" xfId="0" applyNumberFormat="1" applyFont="1" applyFill="1" applyBorder="1" applyAlignment="1">
      <x:alignment horizontal="center" vertical="center" wrapText="1"/>
    </x:xf>
    <x:xf numFmtId="0" fontId="1" fillId="0" borderId="5" xfId="0" applyNumberFormat="1" applyFont="1" applyFill="1" applyBorder="1" applyAlignment="1">
      <x:alignment horizontal="center" vertical="center" wrapText="1"/>
    </x:xf>
    <x:xf numFmtId="0" fontId="1" fillId="0" borderId="1" xfId="0" applyNumberFormat="1" applyFont="1" applyFill="1" applyBorder="1" applyAlignment="1">
      <x:alignment horizontal="center" vertical="center" wrapText="1"/>
    </x:xf>
    <x:xf numFmtId="0" fontId="1" fillId="0" borderId="6" xfId="0" applyNumberFormat="1" applyFont="1" applyFill="1" applyBorder="1" applyAlignment="1">
      <x:alignment horizontal="center" vertical="center" wrapText="1"/>
    </x:xf>
    <x:xf numFmtId="2" fontId="4" fillId="0" borderId="5" xfId="0" applyNumberFormat="1" applyFont="1" applyFill="1" applyBorder="1" applyAlignment="1">
      <x:alignment horizontal="left" vertical="center" wrapText="1"/>
    </x:xf>
    <x:xf numFmtId="2" fontId="2" fillId="0" borderId="1" xfId="0" applyNumberFormat="1" applyFont="1" applyFill="1" applyBorder="1" applyAlignment="1">
      <x:alignment horizontal="left" vertical="center" wrapText="1"/>
    </x:xf>
    <x:xf numFmtId="2" fontId="2" fillId="0" borderId="6" xfId="0" applyNumberFormat="1" applyFont="1" applyFill="1" applyBorder="1" applyAlignment="1">
      <x:alignment horizontal="left" vertical="center" wrapText="1"/>
    </x:xf>
    <x:xf numFmtId="164" fontId="1" fillId="0" borderId="5" xfId="0" applyNumberFormat="1" applyFont="1" applyFill="1" applyBorder="1" applyAlignment="1">
      <x:alignment horizontal="center" vertical="center" wrapText="1"/>
    </x:xf>
    <x:xf numFmtId="164" fontId="1" fillId="0" borderId="10" xfId="0" applyNumberFormat="1" applyFont="1" applyFill="1" applyBorder="1" applyAlignment="1">
      <x:alignment horizontal="center" vertical="center" wrapText="1"/>
    </x:xf>
    <x:xf numFmtId="0" fontId="5" fillId="0" borderId="0" xfId="0" applyNumberFormat="1" applyFont="1" applyFill="1" applyBorder="1"/>
    <x:xf numFmtId="0" fontId="5" fillId="0" borderId="0" xfId="0" applyNumberFormat="1" applyFont="1" applyFill="1" applyBorder="1" applyAlignment="1">
      <x:alignment vertical="center"/>
    </x:xf>
    <x:xf numFmtId="0" fontId="5" fillId="0" borderId="7" xfId="0" applyNumberFormat="1" applyFont="1" applyFill="1" applyBorder="1"/>
    <x:xf numFmtId="0" fontId="5" fillId="0" borderId="7" xfId="0" applyNumberFormat="1" applyFont="1" applyFill="1" applyBorder="1" applyAlignment="1">
      <x:alignment vertical="center"/>
    </x:xf>
    <x:xf numFmtId="0" fontId="1" fillId="0" borderId="14" xfId="0" applyNumberFormat="1" applyFont="1" applyFill="1" applyBorder="1" applyAlignment="1">
      <x:alignment horizontal="center" vertical="center" wrapText="1"/>
    </x:xf>
    <x:xf numFmtId="2" fontId="4" fillId="0" borderId="14" xfId="0" applyNumberFormat="1" applyFont="1" applyFill="1" applyBorder="1" applyAlignment="1">
      <x:alignment horizontal="left" vertical="center" wrapText="1"/>
    </x:xf>
    <x:xf numFmtId="2" fontId="2" fillId="0" borderId="14" xfId="0" applyNumberFormat="1" applyFont="1" applyFill="1" applyBorder="1" applyAlignment="1">
      <x:alignment horizontal="left" vertical="center" wrapText="1"/>
    </x:xf>
    <x:xf numFmtId="164" fontId="1" fillId="0" borderId="14" xfId="0" applyNumberFormat="1" applyFont="1" applyFill="1" applyBorder="1" applyAlignment="1">
      <x:alignment horizontal="center" vertical="center" wrapText="1"/>
    </x:xf>
    <x:xf numFmtId="164" fontId="4" fillId="0" borderId="14" xfId="0" applyNumberFormat="1" applyFont="1" applyFill="1" applyBorder="1" applyAlignment="1">
      <x:alignment horizontal="center" vertical="center" wrapText="1"/>
    </x:xf>
    <x:xf numFmtId="0" fontId="4" fillId="0" borderId="14" xfId="0" applyNumberFormat="1" applyFont="1" applyFill="1" applyBorder="1" applyAlignment="1">
      <x:alignment vertical="center" wrapText="1"/>
    </x:xf>
    <x:xf numFmtId="0" fontId="4" fillId="0" borderId="14" xfId="0" applyNumberFormat="1" applyFont="1" applyFill="1" applyBorder="1" applyAlignment="1">
      <x:alignment horizontal="center" vertical="center" wrapText="1"/>
    </x:xf>
    <x:xf numFmtId="44" fontId="4" fillId="0" borderId="14" xfId="0" applyNumberFormat="1" applyFont="1" applyFill="1" applyBorder="1" applyAlignment="1">
      <x:alignment vertical="center" wrapText="1"/>
    </x:xf>
    <x:xf numFmtId="3" fontId="4" fillId="0" borderId="14" xfId="0" applyNumberFormat="1" applyFont="1" applyFill="1" applyBorder="1" applyAlignment="1">
      <x:alignment horizontal="center" vertical="center" wrapText="1"/>
    </x:xf>
    <x:xf numFmtId="0" fontId="0" fillId="0" borderId="14" xfId="0" applyNumberFormat="1" applyFont="1" applyFill="1" applyBorder="1"/>
    <x:xf numFmtId="0" fontId="5" fillId="0" borderId="14" xfId="0" applyNumberFormat="1" applyFont="1" applyFill="1" applyBorder="1" applyAlignment="1">
      <x:alignment vertical="center"/>
    </x:xf>
    <x:xf numFmtId="0" fontId="1" fillId="0" borderId="15" xfId="0" applyNumberFormat="1" applyFont="1" applyFill="1" applyBorder="1" applyAlignment="1">
      <x:alignment horizontal="center" vertical="center" wrapText="1"/>
    </x:xf>
    <x:xf numFmtId="2" fontId="4" fillId="0" borderId="15" xfId="0" applyNumberFormat="1" applyFont="1" applyFill="1" applyBorder="1" applyAlignment="1">
      <x:alignment horizontal="left" vertical="center" wrapText="1"/>
    </x:xf>
    <x:xf numFmtId="2" fontId="2" fillId="0" borderId="15" xfId="0" applyNumberFormat="1" applyFont="1" applyFill="1" applyBorder="1" applyAlignment="1">
      <x:alignment horizontal="left" vertical="center" wrapText="1"/>
    </x:xf>
    <x:xf numFmtId="164" fontId="1" fillId="0" borderId="15" xfId="0" applyNumberFormat="1" applyFont="1" applyFill="1" applyBorder="1" applyAlignment="1">
      <x:alignment horizontal="center" vertical="center" wrapText="1"/>
    </x:xf>
    <x:xf numFmtId="164" fontId="4" fillId="0" borderId="15" xfId="0" applyNumberFormat="1" applyFont="1" applyFill="1" applyBorder="1" applyAlignment="1">
      <x:alignment horizontal="center" vertical="center" wrapText="1"/>
    </x:xf>
    <x:xf numFmtId="0" fontId="4" fillId="0" borderId="15" xfId="0" applyNumberFormat="1" applyFont="1" applyFill="1" applyBorder="1" applyAlignment="1">
      <x:alignment vertical="center" wrapText="1"/>
    </x:xf>
    <x:xf numFmtId="0" fontId="4" fillId="0" borderId="15" xfId="0" applyNumberFormat="1" applyFont="1" applyFill="1" applyBorder="1" applyAlignment="1">
      <x:alignment horizontal="center" vertical="center" wrapText="1"/>
    </x:xf>
    <x:xf numFmtId="44" fontId="4" fillId="0" borderId="15" xfId="0" applyNumberFormat="1" applyFont="1" applyFill="1" applyBorder="1" applyAlignment="1">
      <x:alignment vertical="center" wrapText="1"/>
    </x:xf>
    <x:xf numFmtId="3" fontId="4" fillId="0" borderId="15" xfId="0" applyNumberFormat="1" applyFont="1" applyFill="1" applyBorder="1" applyAlignment="1">
      <x:alignment horizontal="center" vertical="center" wrapText="1"/>
    </x:xf>
    <x:xf numFmtId="0" fontId="0" fillId="0" borderId="15" xfId="0" applyNumberFormat="1" applyFont="1" applyFill="1" applyBorder="1"/>
    <x:xf numFmtId="0" fontId="5" fillId="0" borderId="15" xfId="0" applyNumberFormat="1" applyFont="1" applyFill="1" applyBorder="1" applyAlignment="1">
      <x:alignment vertical="center"/>
    </x:xf>
    <x:xf numFmtId="0" fontId="0" fillId="0" borderId="14" xfId="0" applyNumberFormat="1" applyFont="1" applyFill="1" applyBorder="1" applyAlignment="1">
      <x:alignment wrapText="1"/>
    </x:xf>
    <x:xf numFmtId="0" fontId="5" fillId="0" borderId="14" xfId="0" applyNumberFormat="1" applyFont="1" applyFill="1" applyBorder="1" applyAlignment="1">
      <x:alignment vertical="center" wrapText="1"/>
    </x:xf>
    <x:xf numFmtId="0" fontId="0" fillId="0" borderId="14" xfId="0" applyNumberFormat="1" applyFont="1" applyFill="1" applyBorder="1" applyAlignment="1">
      <x:alignment vertical="center" wrapText="1"/>
    </x:xf>
    <x:xf numFmtId="0" fontId="0" fillId="0" borderId="15" xfId="0" applyNumberFormat="1" applyFont="1" applyFill="1" applyBorder="1" applyAlignment="1">
      <x:alignment wrapText="1"/>
    </x:xf>
    <x:xf numFmtId="0" fontId="5" fillId="0" borderId="15" xfId="0" applyNumberFormat="1" applyFont="1" applyFill="1" applyBorder="1" applyAlignment="1">
      <x:alignment vertical="center" wrapText="1"/>
    </x:xf>
    <x:xf numFmtId="0" fontId="0" fillId="0" borderId="15" xfId="0" applyNumberFormat="1" applyFont="1" applyFill="1" applyBorder="1" applyAlignment="1">
      <x:alignment vertical="center" wrapText="1"/>
    </x:xf>
    <x:xf numFmtId="0" fontId="0" fillId="0" borderId="14" xfId="0" applyNumberFormat="1" applyFont="1" applyFill="1" applyBorder="1" applyAlignment="1">
      <x:alignment horizontal="center" vertical="center" wrapText="1"/>
    </x:xf>
    <x:xf numFmtId="0" fontId="0" fillId="0" borderId="15" xfId="0" applyNumberFormat="1" applyFont="1" applyFill="1" applyBorder="1" applyAlignment="1">
      <x:alignment horizontal="center" vertical="center" wrapText="1"/>
    </x:xf>
    <x:xf numFmtId="200" fontId="4" fillId="0" borderId="14" xfId="0" applyNumberFormat="1" applyFont="1" applyFill="1" applyBorder="1" applyAlignment="1">
      <x:alignment vertical="center" wrapText="1"/>
    </x:xf>
    <x:xf numFmtId="200" fontId="0" fillId="0" borderId="14" xfId="0" applyNumberFormat="1" applyFont="1" applyFill="1" applyBorder="1" applyAlignment="1">
      <x:alignment vertical="center" wrapText="1"/>
    </x:xf>
    <x:xf numFmtId="200" fontId="5" fillId="0" borderId="14" xfId="0" applyNumberFormat="1" applyFont="1" applyFill="1" applyBorder="1" applyAlignment="1">
      <x:alignment vertical="center" wrapText="1"/>
    </x:xf>
    <x:xf numFmtId="200" fontId="4" fillId="0" borderId="15" xfId="0" applyNumberFormat="1" applyFont="1" applyFill="1" applyBorder="1" applyAlignment="1">
      <x:alignment vertical="center" wrapText="1"/>
    </x:xf>
    <x:xf numFmtId="200" fontId="0" fillId="0" borderId="15" xfId="0" applyNumberFormat="1" applyFont="1" applyFill="1" applyBorder="1" applyAlignment="1">
      <x:alignment vertical="center" wrapText="1"/>
    </x:xf>
    <x:xf numFmtId="200" fontId="5" fillId="0" borderId="15" xfId="0" applyNumberFormat="1" applyFont="1" applyFill="1" applyBorder="1" applyAlignment="1">
      <x:alignment vertical="center" wrapText="1"/>
    </x:xf>
    <x:xf numFmtId="0" fontId="5" fillId="0" borderId="0" xfId="0" applyNumberFormat="1" applyFont="1" applyFill="1" applyBorder="1" applyAlignment="1">
      <x:alignment wrapText="1"/>
    </x:xf>
    <x:xf numFmtId="0" fontId="5" fillId="0" borderId="0" xfId="0" applyNumberFormat="1" applyFont="1" applyFill="1" applyBorder="1" applyAlignment="1">
      <x:alignment horizontal="center" wrapText="1"/>
    </x:xf>
    <x:xf numFmtId="0" fontId="5" fillId="0" borderId="0" xfId="0" applyNumberFormat="1" applyFont="1" applyFill="1" applyBorder="1" applyAlignment="1">
      <x:alignment horizontal="center" vertical="center" wrapText="1"/>
    </x:xf>
    <x:xf numFmtId="0" fontId="5" fillId="0" borderId="7" xfId="0" applyNumberFormat="1" applyFont="1" applyFill="1" applyBorder="1" applyAlignment="1">
      <x:alignment wrapText="1"/>
    </x:xf>
    <x:xf numFmtId="0" fontId="5" fillId="0" borderId="7" xfId="0" applyNumberFormat="1" applyFont="1" applyFill="1" applyBorder="1" applyAlignment="1">
      <x:alignment horizontal="center" wrapText="1"/>
    </x:xf>
    <x:xf numFmtId="0" fontId="5" fillId="0" borderId="7" xfId="0" applyNumberFormat="1" applyFont="1" applyFill="1" applyBorder="1" applyAlignment="1">
      <x:alignment horizontal="center" vertical="center" wrapText="1"/>
    </x:xf>
    <x:xf numFmtId="0" fontId="0" fillId="0" borderId="0" xfId="0" applyNumberFormat="1" applyFont="1" applyFill="1" applyBorder="1"/>
    <x:xf numFmtId="0" fontId="0" fillId="0" borderId="0" xfId="0" applyNumberFormat="1" applyFont="1" applyFill="1" applyBorder="1" applyAlignment="1">
      <x:alignment wrapText="1"/>
    </x:xf>
    <x:xf numFmtId="0" fontId="0" fillId="0" borderId="0" xfId="0" applyNumberFormat="1" applyFont="1" applyFill="1" applyBorder="1" applyAlignment="1">
      <x:alignment vertical="center" wrapText="1"/>
    </x:xf>
    <x:xf numFmtId="0" fontId="0" fillId="0" borderId="7" xfId="0" applyNumberFormat="1" applyFont="1" applyFill="1" applyBorder="1" applyAlignment="1">
      <x:alignment wrapText="1"/>
    </x:xf>
    <x:xf numFmtId="0" fontId="0" fillId="0" borderId="7" xfId="0" applyNumberFormat="1" applyFont="1" applyFill="1" applyBorder="1" applyAlignment="1">
      <x:alignment vertical="center" wrapText="1"/>
    </x:xf>
    <x:xf numFmtId="200" fontId="0" fillId="0" borderId="0" xfId="0" applyNumberFormat="1" applyFont="1" applyFill="1" applyBorder="1"/>
    <x:xf numFmtId="200" fontId="0" fillId="0" borderId="7" xfId="0" applyNumberFormat="1" applyFont="1" applyFill="1" applyBorder="1"/>
    <x:xf numFmtId="200" fontId="5" fillId="0" borderId="0" xfId="0" applyNumberFormat="1" applyFont="1" applyFill="1" applyBorder="1" applyAlignment="1">
      <x:alignment vertical="center"/>
    </x:xf>
    <x:xf numFmtId="200" fontId="5" fillId="0" borderId="7" xfId="0" applyNumberFormat="1" applyFont="1" applyFill="1" applyBorder="1" applyAlignment="1">
      <x:alignment vertical="center"/>
    </x:xf>
    <x:xf numFmtId="0" fontId="5" fillId="0" borderId="14" xfId="0" applyNumberFormat="1" applyFont="1" applyFill="1" applyBorder="1" applyAlignment="1">
      <x:alignment horizontal="center" vertical="center" wrapText="1"/>
    </x:xf>
    <x:xf numFmtId="200" fontId="0" fillId="0" borderId="14" xfId="0" applyNumberFormat="1" applyFont="1" applyFill="1" applyBorder="1"/>
    <x:xf numFmtId="200" fontId="5" fillId="0" borderId="14" xfId="0" applyNumberFormat="1" applyFont="1" applyFill="1" applyBorder="1" applyAlignment="1">
      <x:alignment vertical="center"/>
    </x:xf>
    <x:xf numFmtId="0" fontId="5" fillId="0" borderId="15" xfId="0" applyNumberFormat="1" applyFont="1" applyFill="1" applyBorder="1" applyAlignment="1">
      <x:alignment horizontal="center" vertical="center" wrapText="1"/>
    </x:xf>
    <x:xf numFmtId="200" fontId="0" fillId="0" borderId="15" xfId="0" applyNumberFormat="1" applyFont="1" applyFill="1" applyBorder="1"/>
    <x:xf numFmtId="200" fontId="5" fillId="0" borderId="15" xfId="0" applyNumberFormat="1" applyFont="1" applyFill="1" applyBorder="1" applyAlignment="1">
      <x:alignment vertical="center"/>
    </x:xf>
    <x:xf numFmtId="200" fontId="0" fillId="0" borderId="14" xfId="0" applyNumberFormat="1" applyFont="1" applyFill="1" applyBorder="1" applyAlignment="1">
      <x:alignment wrapText="1"/>
    </x:xf>
    <x:xf numFmtId="200" fontId="0" fillId="0" borderId="15" xfId="0" applyNumberFormat="1" applyFont="1" applyFill="1" applyBorder="1" applyAlignment="1">
      <x:alignment wrapText="1"/>
    </x:xf>
    <x:xf numFmtId="0" fontId="2" fillId="0" borderId="1" xfId="0" applyNumberFormat="1" applyFont="1" applyFill="1" applyBorder="1" applyAlignment="1">
      <x:alignment horizontal="center" vertical="center" wrapText="1"/>
    </x:xf>
    <x:xf numFmtId="0" fontId="2" fillId="0" borderId="6" xfId="0" applyNumberFormat="1" applyFont="1" applyFill="1" applyBorder="1" applyAlignment="1">
      <x:alignment horizontal="center" vertical="center" wrapText="1"/>
    </x:xf>
    <x:xf numFmtId="164" fontId="2" fillId="0" borderId="5" xfId="0" applyNumberFormat="1" applyFont="1" applyFill="1" applyBorder="1" applyAlignment="1">
      <x:alignment horizontal="center" vertical="center" wrapText="1"/>
    </x:xf>
    <x:xf numFmtId="164" fontId="0" fillId="0" borderId="0" xfId="0" applyNumberFormat="1" applyFont="1" applyFill="1" applyBorder="1"/>
    <x:xf numFmtId="44" fontId="4" fillId="0" borderId="1" xfId="0" applyNumberFormat="1" applyFont="1" applyFill="1" applyBorder="1" applyAlignment="1">
      <x:alignment vertical="center" wrapText="1"/>
    </x:xf>
    <x:xf numFmtId="44" fontId="4" fillId="0" borderId="6" xfId="0" applyNumberFormat="1" applyFont="1" applyFill="1" applyBorder="1" applyAlignment="1">
      <x:alignment vertical="center" wrapText="1"/>
    </x:xf>
    <x:xf numFmtId="164" fontId="4" fillId="0" borderId="5" xfId="0" applyNumberFormat="1" applyFont="1" applyFill="1" applyBorder="1" applyAlignment="1">
      <x:alignment horizontal="center" vertical="center" wrapText="1"/>
    </x:xf>
    <x:xf numFmtId="0" fontId="4" fillId="0" borderId="1" xfId="0" applyNumberFormat="1" applyFont="1" applyFill="1" applyBorder="1" applyAlignment="1">
      <x:alignment vertical="center" wrapText="1"/>
    </x:xf>
    <x:xf numFmtId="0" fontId="4" fillId="0" borderId="1" xfId="0" applyNumberFormat="1" applyFont="1" applyFill="1" applyBorder="1" applyAlignment="1">
      <x:alignment horizontal="center" vertical="center" wrapText="1"/>
    </x:xf>
    <x:xf numFmtId="3" fontId="4" fillId="0" borderId="1" xfId="0" applyNumberFormat="1" applyFont="1" applyFill="1" applyBorder="1" applyAlignment="1">
      <x:alignment horizontal="center" vertical="center" wrapText="1"/>
    </x:xf>
    <x:xf numFmtId="164" fontId="0" fillId="0" borderId="14" xfId="0" applyNumberFormat="1" applyFont="1" applyFill="1" applyBorder="1" applyAlignment="1">
      <x:alignment horizontal="center" vertical="center" wrapText="1"/>
    </x:xf>
  </x:cellXfs>
  <x:cellStyles count="2">
    <x:cellStyle name="Currency" xfId="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5112b00622624702" /><Relationship Type="http://schemas.openxmlformats.org/officeDocument/2006/relationships/theme" Target="/xl/theme/theme1.xml" Id="Rd84b60b51aea4cbe" /><Relationship Type="http://schemas.openxmlformats.org/officeDocument/2006/relationships/sharedStrings" Target="/xl/sharedStrings.xml" Id="R1f5583d340cf44c1" /><Relationship Type="http://schemas.openxmlformats.org/officeDocument/2006/relationships/worksheet" Target="/xl/worksheets/sheet1.xml" Id="R01b657ed5da8499d" /><Relationship Type="http://schemas.openxmlformats.org/officeDocument/2006/relationships/worksheet" Target="/xl/worksheets/sheet2.xml" Id="R38904448549d4df6" /><Relationship Type="http://schemas.openxmlformats.org/officeDocument/2006/relationships/worksheet" Target="/xl/worksheets/sheet3.xml" Id="R375bd68c33524476" /><Relationship Type="http://schemas.openxmlformats.org/officeDocument/2006/relationships/worksheet" Target="/xl/worksheets/sheet4.xml" Id="Rfc21b019c51e4439" /><Relationship Type="http://schemas.openxmlformats.org/officeDocument/2006/relationships/worksheet" Target="/xl/worksheets/sheet5.xml" Id="R42051c41f75549b8" /><Relationship Type="http://schemas.openxmlformats.org/officeDocument/2006/relationships/worksheet" Target="/xl/worksheets/sheet6.xml" Id="R4ebb03963539469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4.399999618530273"/>
  <x:cols>
    <x:col min="1" max="1" width="12" style="4" hidden="0" customWidth="1"/>
    <x:col min="2" max="2" width="48" hidden="0" customWidth="1"/>
    <x:col min="4" max="4" width="18" hidden="0" customWidth="1"/>
    <x:col min="5" max="5" width="18" hidden="0" customWidth="1"/>
    <x:col min="6" max="6" width="18" hidden="0" customWidth="1"/>
    <x:col min="3" max="3" width="17" hidden="0" customWidth="1"/>
  </x:cols>
  <x:sheetData>
    <x:row r="1" ht="52" customHeight="1">
      <x:c r="A1" s="55" t="str">
        <x:v>SUPPLIES OR SERVICES AND PRICES/COSTS</x:v>
      </x:c>
      <x:c r="B1" s="55"/>
      <x:c r="C1" s="55"/>
      <x:c r="D1" s="55"/>
      <x:c r="E1" s="55"/>
      <x:c r="F1" s="55"/>
    </x:row>
    <x:row r="2" ht="52" customHeight="1">
      <x:c r="A2" s="55"/>
      <x:c r="B2" s="55"/>
      <x:c r="C2" s="55"/>
      <x:c r="D2" s="55"/>
      <x:c r="E2" s="55"/>
      <x:c r="F2" s="55"/>
    </x:row>
    <x:row r="3" ht="72" customHeight="1">
      <x:c r="A3" s="56" t="str">
        <x:v>This requirement may result in a firm-fixed-price commercial products contract for Medical Supplies. The Government may use this pricing schedule as the evaluated price quotation for the base period and all four option periods. Pricing information shall include all supplies, packaging, shipping, handling, F.O.B. Destination delivery, overhead, profit, and maximum discounts before award.</x:v>
      </x:c>
      <x:c r="B3" s="57"/>
      <x:c r="C3" s="57"/>
      <x:c r="D3" s="57"/>
      <x:c r="E3" s="57"/>
      <x:c r="F3" s="57"/>
    </x:row>
    <x:row r="4" ht="38" customHeight="1">
      <x:c r="A4" s="58" t="str">
        <x:v>Item no.</x:v>
      </x:c>
      <x:c r="B4" s="55" t="str">
        <x:v>Item Description</x:v>
      </x:c>
      <x:c r="C4" s="55" t="str">
        <x:v>Estimated Quantity</x:v>
      </x:c>
      <x:c r="D4" s="55" t="str">
        <x:v>Unit of Measure</x:v>
      </x:c>
      <x:c r="E4" s="55" t="str">
        <x:v>Unit Price</x:v>
      </x:c>
      <x:c r="F4" s="55" t="str">
        <x:v>Total</x:v>
      </x:c>
    </x:row>
    <x:row r="5" ht="35" customHeight="1">
      <x:c r="A5" s="59" t="str">
        <x:v>0001</x:v>
      </x:c>
      <x:c r="B5" s="60" t="str">
        <x:v>Base Period - Medical Supplies</x:v>
      </x:c>
      <x:c r="C5" s="61" t="n">
        <x:v>1</x:v>
      </x:c>
      <x:c r="D5" s="61" t="str">
        <x:v>YR</x:v>
      </x:c>
      <x:c r="E5" s="85" t="n">
        <x:f>'Base Year'!$I$182</x:f>
        <x:v>0</x:v>
      </x:c>
      <x:c r="F5" s="85" t="n">
        <x:f>C5*E5</x:f>
        <x:v>0</x:v>
      </x:c>
    </x:row>
    <x:row r="6" ht="35" customHeight="1">
      <x:c r="A6" s="59" t="str">
        <x:v>0002</x:v>
      </x:c>
      <x:c r="B6" s="60" t="str">
        <x:v>Option Year 1 - Medical Supplies</x:v>
      </x:c>
      <x:c r="C6" s="61" t="n">
        <x:v>1</x:v>
      </x:c>
      <x:c r="D6" s="61" t="str">
        <x:v>YR</x:v>
      </x:c>
      <x:c r="E6" s="85" t="n">
        <x:f>'Option Year 1'!$I$182</x:f>
        <x:v>0</x:v>
      </x:c>
      <x:c r="F6" s="85" t="n">
        <x:f>C6*E6</x:f>
        <x:v>0</x:v>
      </x:c>
    </x:row>
    <x:row r="7" ht="35" customHeight="1">
      <x:c r="A7" s="59" t="str">
        <x:v>0003</x:v>
      </x:c>
      <x:c r="B7" s="60" t="str">
        <x:v>Option Year 2 - Medical Supplies</x:v>
      </x:c>
      <x:c r="C7" s="63" t="n">
        <x:v>1</x:v>
      </x:c>
      <x:c r="D7" s="61" t="str">
        <x:v>YR</x:v>
      </x:c>
      <x:c r="E7" s="85" t="n">
        <x:f>'Option Year 2'!$I$182</x:f>
        <x:v>0</x:v>
      </x:c>
      <x:c r="F7" s="85" t="n">
        <x:f>C7*E7</x:f>
        <x:v>0</x:v>
      </x:c>
    </x:row>
    <x:row r="8" ht="35" customHeight="1">
      <x:c r="A8" s="59" t="str">
        <x:v>0004</x:v>
      </x:c>
      <x:c r="B8" s="60" t="str">
        <x:v>Option Year 3 - Medical Supplies</x:v>
      </x:c>
      <x:c r="C8" s="63" t="n">
        <x:v>1</x:v>
      </x:c>
      <x:c r="D8" s="61" t="str">
        <x:v>YR</x:v>
      </x:c>
      <x:c r="E8" s="85" t="n">
        <x:f>'Option Year 3'!$I$182</x:f>
        <x:v>0</x:v>
      </x:c>
      <x:c r="F8" s="85" t="n">
        <x:f>C8*E8</x:f>
        <x:v>0</x:v>
      </x:c>
    </x:row>
    <x:row r="9" ht="35" customHeight="1">
      <x:c r="A9" s="124" t="str">
        <x:v>0005</x:v>
      </x:c>
      <x:c r="B9" s="79" t="str">
        <x:v>Option Year 4 - Medical Supplies</x:v>
      </x:c>
      <x:c r="C9" s="83" t="n">
        <x:v>1</x:v>
      </x:c>
      <x:c r="D9" s="83" t="str">
        <x:v>YR</x:v>
      </x:c>
      <x:c r="E9" s="86" t="n">
        <x:f>'Option Year 4'!$I$182</x:f>
        <x:v>0</x:v>
      </x:c>
      <x:c r="F9" s="86" t="n">
        <x:f>C9*E9</x:f>
        <x:v>0</x:v>
      </x:c>
    </x:row>
    <x:row r="10" ht="35" customHeight="1">
      <x:c r="A10" s="124"/>
      <x:c r="B10" s="79"/>
      <x:c r="C10" s="83"/>
      <x:c r="D10" s="83"/>
      <x:c r="E10" s="86"/>
      <x:c r="F10" s="86"/>
    </x:row>
    <x:row r="11" ht="35" customHeight="1">
      <x:c r="A11" s="79"/>
      <x:c r="B11" s="79"/>
      <x:c r="C11" s="79"/>
      <x:c r="D11" s="79"/>
      <x:c r="E11" s="86"/>
      <x:c r="F11" s="86"/>
    </x:row>
    <x:row r="12" ht="35" customHeight="1">
      <x:c r="A12" s="79"/>
      <x:c r="B12" s="79"/>
      <x:c r="C12" s="79"/>
      <x:c r="D12" s="79"/>
      <x:c r="E12" s="87" t="str">
        <x:v>Total Evaluated Price</x:v>
      </x:c>
      <x:c r="F12" s="87" t="n">
        <x:f>SUM(F5:F9)</x:f>
        <x:v>0</x:v>
      </x:c>
    </x:row>
  </x:sheetData>
  <x:mergeCells>
    <x:mergeCell ref="A3:F3"/>
    <x:mergeCell ref="A1:F2"/>
  </x:mergeCells>
  <x:pageMargins left="0.7" right="0.7" top="0.75" bottom="0.75" header="0.3" footer="0.3"/>
</x:worksheet>
</file>

<file path=xl/worksheets/sheet2.xml><?xml version="1.0" encoding="utf-8"?>
<x:worksheet xmlns:x="http://schemas.openxmlformats.org/spreadsheetml/2006/main">
  <x:sheetFormatPr defaultRowHeight="15"/>
  <x:cols>
    <x:col min="1" max="1" width="11" hidden="0" customWidth="1"/>
    <x:col min="2" max="2" width="48" hidden="0" customWidth="1"/>
    <x:col min="3" max="3" width="22" hidden="0" customWidth="1"/>
    <x:col min="4" max="4" width="22" hidden="0" customWidth="1"/>
    <x:col min="5" max="5" width="16" hidden="0" customWidth="1"/>
    <x:col min="6" max="6" width="21" hidden="0" customWidth="1"/>
    <x:col min="7" max="7" width="21" hidden="0" customWidth="1"/>
    <x:col min="8" max="8" width="16" hidden="0" customWidth="1"/>
    <x:col min="9" max="9" width="16" hidden="0" customWidth="1"/>
    <x:col min="10" max="10" width="30" hidden="0" customWidth="1"/>
  </x:cols>
  <x:sheetData>
    <x:row r="1" ht="24" customHeight="1">
      <x:c r="A1" s="93" t="str">
        <x:v>Western Oregon Service Unit Medical Supplies - Base Year Pricing</x:v>
      </x:c>
      <x:c r="B1" s="93"/>
      <x:c r="C1" s="93"/>
      <x:c r="D1" s="93"/>
      <x:c r="E1" s="93"/>
      <x:c r="F1" s="93"/>
      <x:c r="G1" s="93"/>
      <x:c r="H1" s="93"/>
      <x:c r="I1" s="93"/>
      <x:c r="J1" s="93"/>
    </x:row>
    <x:row r="2">
      <x:c r="A2" t="str">
        <x:v>Period</x:v>
      </x:c>
      <x:c r="B2" t="str">
        <x:v>07/20/2026 - 07/19/2027</x:v>
      </x:c>
    </x:row>
    <x:row r="3" ht="60" customHeight="1">
      <x:c r="A3" s="99" t="str">
        <x:v>Offerors shall fill in offered manufacturer, offered part number, unit price, and equivalent/notes as applicable. Extended price and sheet total calculate automatically. Unit prices shall include all supplies, packaging, shipping, handling, F.O.B. Destination delivery, overhead, profit, and maximum discounts.</x:v>
      </x:c>
      <x:c r="B3" s="99"/>
      <x:c r="C3" s="99"/>
      <x:c r="D3" s="99"/>
      <x:c r="E3" s="99"/>
      <x:c r="F3" s="99"/>
      <x:c r="G3" s="99"/>
      <x:c r="H3" s="99"/>
      <x:c r="I3" s="99"/>
      <x:c r="J3" s="99"/>
    </x:row>
    <x:row r="5" ht="38" customHeight="1">
      <x:c r="A5" s="106" t="str">
        <x:v>CLIN</x:v>
      </x:c>
      <x:c r="B5" s="106" t="str">
        <x:v>Item Description/Nomenclature</x:v>
      </x:c>
      <x:c r="C5" s="106" t="str">
        <x:v>Example Manufacturer</x:v>
      </x:c>
      <x:c r="D5" s="106" t="str">
        <x:v>Example Part/Reference #</x:v>
      </x:c>
      <x:c r="E5" s="106" t="str">
        <x:v>Estimated Annual Qty</x:v>
      </x:c>
      <x:c r="F5" s="106" t="str">
        <x:v>Offered Manufacturer</x:v>
      </x:c>
      <x:c r="G5" s="106" t="str">
        <x:v>Offered Part #</x:v>
      </x:c>
      <x:c r="H5" s="106" t="str">
        <x:v>Unit Price</x:v>
      </x:c>
      <x:c r="I5" s="106" t="str">
        <x:v>Extended Price</x:v>
      </x:c>
      <x:c r="J5" s="106" t="str">
        <x:v>Equivalent/Notes</x:v>
      </x:c>
    </x:row>
    <x:row r="6">
      <x:c r="A6" s="124" t="str">
        <x:v>0001</x:v>
      </x:c>
      <x:c r="B6" s="79" t="str">
        <x:v>Abdominal Binder 10" Large</x:v>
      </x:c>
      <x:c r="C6" s="79" t="str">
        <x:v>DJO</x:v>
      </x:c>
      <x:c r="D6" s="79" t="str">
        <x:v>79-89047</x:v>
      </x:c>
      <x:c r="E6" s="83" t="n">
        <x:v>6</x:v>
      </x:c>
      <x:c r="F6" s="79"/>
      <x:c r="G6" s="79"/>
      <x:c r="H6" s="86"/>
      <x:c r="I6" s="86" t="n">
        <x:f>E6*H6</x:f>
        <x:v>0</x:v>
      </x:c>
      <x:c r="J6" s="79"/>
    </x:row>
    <x:row r="7">
      <x:c r="A7" s="124" t="str">
        <x:v>0002</x:v>
      </x:c>
      <x:c r="B7" s="79" t="str">
        <x:v>Abdominal Binder 10" Medium</x:v>
      </x:c>
      <x:c r="C7" s="79" t="str">
        <x:v>DJO</x:v>
      </x:c>
      <x:c r="D7" s="79" t="str">
        <x:v>79-89045</x:v>
      </x:c>
      <x:c r="E7" s="83" t="n">
        <x:v>4</x:v>
      </x:c>
      <x:c r="F7" s="79"/>
      <x:c r="G7" s="79"/>
      <x:c r="H7" s="86"/>
      <x:c r="I7" s="86" t="n">
        <x:f>E7*H7</x:f>
        <x:v>0</x:v>
      </x:c>
      <x:c r="J7" s="79"/>
    </x:row>
    <x:row r="8">
      <x:c r="A8" s="124" t="str">
        <x:v>0003</x:v>
      </x:c>
      <x:c r="B8" s="79" t="str">
        <x:v>Abdominal Binder 10" Small</x:v>
      </x:c>
      <x:c r="C8" s="79" t="str">
        <x:v>DJO</x:v>
      </x:c>
      <x:c r="D8" s="79" t="str">
        <x:v>79-89043</x:v>
      </x:c>
      <x:c r="E8" s="83" t="n">
        <x:v>4</x:v>
      </x:c>
      <x:c r="F8" s="79"/>
      <x:c r="G8" s="79"/>
      <x:c r="H8" s="86"/>
      <x:c r="I8" s="86" t="n">
        <x:f>E8*H8</x:f>
        <x:v>0</x:v>
      </x:c>
      <x:c r="J8" s="79"/>
    </x:row>
    <x:row r="9">
      <x:c r="A9" s="124" t="str">
        <x:v>0004</x:v>
      </x:c>
      <x:c r="B9" s="79" t="str">
        <x:v>Abdominal Binder 10" Xlarge</x:v>
      </x:c>
      <x:c r="C9" s="79" t="str">
        <x:v>DJO</x:v>
      </x:c>
      <x:c r="D9" s="79" t="str">
        <x:v>79-89048</x:v>
      </x:c>
      <x:c r="E9" s="83" t="n">
        <x:v>6</x:v>
      </x:c>
      <x:c r="F9" s="79"/>
      <x:c r="G9" s="79"/>
      <x:c r="H9" s="86"/>
      <x:c r="I9" s="86" t="n">
        <x:f>E9*H9</x:f>
        <x:v>0</x:v>
      </x:c>
      <x:c r="J9" s="79"/>
    </x:row>
    <x:row r="10">
      <x:c r="A10" s="124" t="str">
        <x:v>0005</x:v>
      </x:c>
      <x:c r="B10" s="79" t="str">
        <x:v>Abdominal Binder 10" XXLarge</x:v>
      </x:c>
      <x:c r="C10" s="79" t="str">
        <x:v>DJO</x:v>
      </x:c>
      <x:c r="D10" s="79" t="str">
        <x:v>79-89049</x:v>
      </x:c>
      <x:c r="E10" s="83" t="n">
        <x:v>6</x:v>
      </x:c>
      <x:c r="F10" s="79"/>
      <x:c r="G10" s="79"/>
      <x:c r="H10" s="86"/>
      <x:c r="I10" s="86" t="n">
        <x:f>E10*H10</x:f>
        <x:v>0</x:v>
      </x:c>
      <x:c r="J10" s="79"/>
    </x:row>
    <x:row r="11">
      <x:c r="A11" s="124" t="str">
        <x:v>0006</x:v>
      </x:c>
      <x:c r="B11" s="79" t="str">
        <x:v>Abdominal Binder 12" Large</x:v>
      </x:c>
      <x:c r="C11" s="79" t="str">
        <x:v>DJO</x:v>
      </x:c>
      <x:c r="D11" s="79" t="str">
        <x:v>79-89327</x:v>
      </x:c>
      <x:c r="E11" s="83" t="n">
        <x:v>6</x:v>
      </x:c>
      <x:c r="F11" s="79"/>
      <x:c r="G11" s="79"/>
      <x:c r="H11" s="86"/>
      <x:c r="I11" s="86" t="n">
        <x:f>E11*H11</x:f>
        <x:v>0</x:v>
      </x:c>
      <x:c r="J11" s="79"/>
    </x:row>
    <x:row r="12">
      <x:c r="A12" s="124" t="str">
        <x:v>0007</x:v>
      </x:c>
      <x:c r="B12" s="79" t="str">
        <x:v>Abdominal Binder 12" Medium</x:v>
      </x:c>
      <x:c r="C12" s="79" t="str">
        <x:v>DJO</x:v>
      </x:c>
      <x:c r="D12" s="79" t="str">
        <x:v>79-89325</x:v>
      </x:c>
      <x:c r="E12" s="83" t="n">
        <x:v>6</x:v>
      </x:c>
      <x:c r="F12" s="79"/>
      <x:c r="G12" s="79"/>
      <x:c r="H12" s="86"/>
      <x:c r="I12" s="86" t="n">
        <x:f>E12*H12</x:f>
        <x:v>0</x:v>
      </x:c>
      <x:c r="J12" s="79"/>
    </x:row>
    <x:row r="13">
      <x:c r="A13" s="124" t="str">
        <x:v>0008</x:v>
      </x:c>
      <x:c r="B13" s="79" t="str">
        <x:v>Abdominal Binder 12" Small</x:v>
      </x:c>
      <x:c r="C13" s="79" t="str">
        <x:v>DJO</x:v>
      </x:c>
      <x:c r="D13" s="79" t="str">
        <x:v>79-89323</x:v>
      </x:c>
      <x:c r="E13" s="83" t="n">
        <x:v>4</x:v>
      </x:c>
      <x:c r="F13" s="79"/>
      <x:c r="G13" s="79"/>
      <x:c r="H13" s="86"/>
      <x:c r="I13" s="86" t="n">
        <x:f>E13*H13</x:f>
        <x:v>0</x:v>
      </x:c>
      <x:c r="J13" s="79"/>
    </x:row>
    <x:row r="14">
      <x:c r="A14" s="124" t="str">
        <x:v>0009</x:v>
      </x:c>
      <x:c r="B14" s="79" t="str">
        <x:v>Abdominal Binder 12" Xlarge</x:v>
      </x:c>
      <x:c r="C14" s="79" t="str">
        <x:v>DJO</x:v>
      </x:c>
      <x:c r="D14" s="79" t="str">
        <x:v>79-89328</x:v>
      </x:c>
      <x:c r="E14" s="83" t="n">
        <x:v>6</x:v>
      </x:c>
      <x:c r="F14" s="79"/>
      <x:c r="G14" s="79"/>
      <x:c r="H14" s="86"/>
      <x:c r="I14" s="86" t="n">
        <x:f>E14*H14</x:f>
        <x:v>0</x:v>
      </x:c>
      <x:c r="J14" s="79"/>
    </x:row>
    <x:row r="15">
      <x:c r="A15" s="124" t="str">
        <x:v>0010</x:v>
      </x:c>
      <x:c r="B15" s="79" t="str">
        <x:v>Abdominal Binder 12" XXLarge</x:v>
      </x:c>
      <x:c r="C15" s="79" t="str">
        <x:v>DJO</x:v>
      </x:c>
      <x:c r="D15" s="79" t="str">
        <x:v>79-89329</x:v>
      </x:c>
      <x:c r="E15" s="83" t="n">
        <x:v>4</x:v>
      </x:c>
      <x:c r="F15" s="79"/>
      <x:c r="G15" s="79"/>
      <x:c r="H15" s="86"/>
      <x:c r="I15" s="86" t="n">
        <x:f>E15*H15</x:f>
        <x:v>0</x:v>
      </x:c>
      <x:c r="J15" s="79"/>
    </x:row>
    <x:row r="16">
      <x:c r="A16" s="124" t="str">
        <x:v>0011</x:v>
      </x:c>
      <x:c r="B16" s="79" t="str">
        <x:v>Adhesive, Skin 0.5mL-0.8mL</x:v>
      </x:c>
      <x:c r="C16" s="79" t="str">
        <x:v>McKesson</x:v>
      </x:c>
      <x:c r="D16" s="79" t="str">
        <x:v>122-LBX</x:v>
      </x:c>
      <x:c r="E16" s="83" t="n">
        <x:v>40</x:v>
      </x:c>
      <x:c r="F16" s="79"/>
      <x:c r="G16" s="79"/>
      <x:c r="H16" s="86"/>
      <x:c r="I16" s="86" t="n">
        <x:f>E16*H16</x:f>
        <x:v>0</x:v>
      </x:c>
      <x:c r="J16" s="79"/>
    </x:row>
    <x:row r="17">
      <x:c r="A17" s="124" t="str">
        <x:v>0012</x:v>
      </x:c>
      <x:c r="B17" s="79" t="str">
        <x:v>Back Support LG</x:v>
      </x:c>
      <x:c r="C17" s="79" t="str">
        <x:v>DJO</x:v>
      </x:c>
      <x:c r="D17" s="79" t="str">
        <x:v>79-89357</x:v>
      </x:c>
      <x:c r="E17" s="83" t="n">
        <x:v>4</x:v>
      </x:c>
      <x:c r="F17" s="79"/>
      <x:c r="G17" s="79"/>
      <x:c r="H17" s="86"/>
      <x:c r="I17" s="86" t="n">
        <x:f>E17*H17</x:f>
        <x:v>0</x:v>
      </x:c>
      <x:c r="J17" s="79"/>
    </x:row>
    <x:row r="18">
      <x:c r="A18" s="124" t="str">
        <x:v>0013</x:v>
      </x:c>
      <x:c r="B18" s="79" t="str">
        <x:v>Back Support XL</x:v>
      </x:c>
      <x:c r="C18" s="79" t="str">
        <x:v>DJO</x:v>
      </x:c>
      <x:c r="D18" s="79" t="str">
        <x:v>79-89358</x:v>
      </x:c>
      <x:c r="E18" s="83" t="n">
        <x:v>4</x:v>
      </x:c>
      <x:c r="F18" s="79"/>
      <x:c r="G18" s="79"/>
      <x:c r="H18" s="86"/>
      <x:c r="I18" s="86" t="n">
        <x:f>E18*H18</x:f>
        <x:v>0</x:v>
      </x:c>
      <x:c r="J18" s="79"/>
    </x:row>
    <x:row r="19">
      <x:c r="A19" s="124" t="str">
        <x:v>0014</x:v>
      </x:c>
      <x:c r="B19" s="79" t="str">
        <x:v>Back Support XXL</x:v>
      </x:c>
      <x:c r="C19" s="79" t="str">
        <x:v>DJO</x:v>
      </x:c>
      <x:c r="D19" s="79" t="str">
        <x:v>79-89359</x:v>
      </x:c>
      <x:c r="E19" s="83" t="n">
        <x:v>6</x:v>
      </x:c>
      <x:c r="F19" s="79"/>
      <x:c r="G19" s="79"/>
      <x:c r="H19" s="86"/>
      <x:c r="I19" s="86" t="n">
        <x:f>E19*H19</x:f>
        <x:v>0</x:v>
      </x:c>
      <x:c r="J19" s="79"/>
    </x:row>
    <x:row r="20">
      <x:c r="A20" s="124" t="str">
        <x:v>0015</x:v>
      </x:c>
      <x:c r="B20" s="79" t="str">
        <x:v>Back Support XXXL</x:v>
      </x:c>
      <x:c r="C20" s="79" t="str">
        <x:v>DJO</x:v>
      </x:c>
      <x:c r="D20" s="79" t="str">
        <x:v>79-89360</x:v>
      </x:c>
      <x:c r="E20" s="83" t="n">
        <x:v>6</x:v>
      </x:c>
      <x:c r="F20" s="79"/>
      <x:c r="G20" s="79"/>
      <x:c r="H20" s="86"/>
      <x:c r="I20" s="86" t="n">
        <x:f>E20*H20</x:f>
        <x:v>0</x:v>
      </x:c>
      <x:c r="J20" s="79"/>
    </x:row>
    <x:row r="21">
      <x:c r="A21" s="124" t="str">
        <x:v>0016</x:v>
      </x:c>
      <x:c r="B21" s="79" t="str">
        <x:v>Bag, Emesis 36oz-40oz w/ ring</x:v>
      </x:c>
      <x:c r="C21" s="79" t="str">
        <x:v>McKesson</x:v>
      </x:c>
      <x:c r="D21" s="79" t="str">
        <x:v>16-EB40FLOZ</x:v>
      </x:c>
      <x:c r="E21" s="83" t="n">
        <x:v>100</x:v>
      </x:c>
      <x:c r="F21" s="79"/>
      <x:c r="G21" s="79"/>
      <x:c r="H21" s="86"/>
      <x:c r="I21" s="86" t="n">
        <x:f>E21*H21</x:f>
        <x:v>0</x:v>
      </x:c>
      <x:c r="J21" s="79"/>
    </x:row>
    <x:row r="22">
      <x:c r="A22" s="124" t="str">
        <x:v>0017</x:v>
      </x:c>
      <x:c r="B22" s="79" t="str">
        <x:v>Bandage Steri-Strips Wound Closure 1/2x4</x:v>
      </x:c>
      <x:c r="C22" s="79" t="str">
        <x:v>McKesson</x:v>
      </x:c>
      <x:c r="D22" s="79" t="str">
        <x:v>3010</x:v>
      </x:c>
      <x:c r="E22" s="83" t="n">
        <x:v>200</x:v>
      </x:c>
      <x:c r="F22" s="79"/>
      <x:c r="G22" s="79"/>
      <x:c r="H22" s="86"/>
      <x:c r="I22" s="86" t="n">
        <x:f>E22*H22</x:f>
        <x:v>0</x:v>
      </x:c>
      <x:c r="J22" s="79"/>
    </x:row>
    <x:row r="23">
      <x:c r="A23" s="124" t="str">
        <x:v>0018</x:v>
      </x:c>
      <x:c r="B23" s="79" t="str">
        <x:v>Bandage Steri-Strips Wound Closure 1/4x1.5 50/bx</x:v>
      </x:c>
      <x:c r="C23" s="79" t="str">
        <x:v>McKesson</x:v>
      </x:c>
      <x:c r="D23" s="79" t="str">
        <x:v>3008</x:v>
      </x:c>
      <x:c r="E23" s="83" t="n">
        <x:v>200</x:v>
      </x:c>
      <x:c r="F23" s="79"/>
      <x:c r="G23" s="79"/>
      <x:c r="H23" s="86"/>
      <x:c r="I23" s="86" t="n">
        <x:f>E23*H23</x:f>
        <x:v>0</x:v>
      </x:c>
      <x:c r="J23" s="79"/>
    </x:row>
    <x:row r="24">
      <x:c r="A24" s="124" t="str">
        <x:v>0019</x:v>
      </x:c>
      <x:c r="B24" s="79" t="str">
        <x:v>Bandage, Adhesive, Fabric "stat strip" 1x3</x:v>
      </x:c>
      <x:c r="C24" s="79" t="str">
        <x:v>Dukal</x:v>
      </x:c>
      <x:c r="D24" s="79" t="str">
        <x:v>15215</x:v>
      </x:c>
      <x:c r="E24" s="83" t="n">
        <x:v>16000</x:v>
      </x:c>
      <x:c r="F24" s="79"/>
      <x:c r="G24" s="79"/>
      <x:c r="H24" s="86"/>
      <x:c r="I24" s="86" t="n">
        <x:f>E24*H24</x:f>
        <x:v>0</x:v>
      </x:c>
      <x:c r="J24" s="79"/>
    </x:row>
    <x:row r="25">
      <x:c r="A25" s="124" t="str">
        <x:v>0020</x:v>
      </x:c>
      <x:c r="B25" s="79" t="str">
        <x:v>Bandage, Adhesive LF Sterile 2"x4"</x:v>
      </x:c>
      <x:c r="C25" s="79" t="str">
        <x:v>McKesson</x:v>
      </x:c>
      <x:c r="D25" s="79" t="str">
        <x:v>16-4817</x:v>
      </x:c>
      <x:c r="E25" s="83" t="n">
        <x:v>200</x:v>
      </x:c>
      <x:c r="F25" s="79"/>
      <x:c r="G25" s="79"/>
      <x:c r="H25" s="86"/>
      <x:c r="I25" s="86" t="n">
        <x:f>E25*H25</x:f>
        <x:v>0</x:v>
      </x:c>
      <x:c r="J25" s="79"/>
    </x:row>
    <x:row r="26">
      <x:c r="A26" s="124" t="str">
        <x:v>0021</x:v>
      </x:c>
      <x:c r="B26" s="79" t="str">
        <x:v>Bandage, Adhesive, Pediatric, LF Steril 0.75"x3"</x:v>
      </x:c>
      <x:c r="C26" s="79" t="str">
        <x:v>Dukal</x:v>
      </x:c>
      <x:c r="D26" s="79" t="str">
        <x:v>1087737</x:v>
      </x:c>
      <x:c r="E26" s="83" t="n">
        <x:v>1200</x:v>
      </x:c>
      <x:c r="F26" s="79"/>
      <x:c r="G26" s="79"/>
      <x:c r="H26" s="86"/>
      <x:c r="I26" s="86" t="n">
        <x:f>E26*H26</x:f>
        <x:v>0</x:v>
      </x:c>
      <x:c r="J26" s="79"/>
    </x:row>
    <x:row r="27">
      <x:c r="A27" s="124" t="str">
        <x:v>0022</x:v>
      </x:c>
      <x:c r="B27" s="79" t="str">
        <x:v>Bandage, Adhesive, Spot, Fabric LF Sterile 1" tan</x:v>
      </x:c>
      <x:c r="C27" s="79" t="str">
        <x:v>McKesson</x:v>
      </x:c>
      <x:c r="D27" s="79" t="str">
        <x:v>16-4812</x:v>
      </x:c>
      <x:c r="E27" s="83" t="n">
        <x:v>8000</x:v>
      </x:c>
      <x:c r="F27" s="79"/>
      <x:c r="G27" s="79"/>
      <x:c r="H27" s="86"/>
      <x:c r="I27" s="86" t="n">
        <x:f>E27*H27</x:f>
        <x:v>0</x:v>
      </x:c>
      <x:c r="J27" s="79"/>
    </x:row>
    <x:row r="28">
      <x:c r="A28" s="124" t="str">
        <x:v>0023</x:v>
      </x:c>
      <x:c r="B28" s="79" t="str">
        <x:v>Bandage, Adhesive, Spot, Pediatric Plastic LF Sterile 7/8" tan</x:v>
      </x:c>
      <x:c r="C28" s="79" t="str">
        <x:v>Dukal</x:v>
      </x:c>
      <x:c r="D28" s="79" t="str">
        <x:v>1079797</x:v>
      </x:c>
      <x:c r="E28" s="83" t="n">
        <x:v>3000</x:v>
      </x:c>
      <x:c r="F28" s="79"/>
      <x:c r="G28" s="79"/>
      <x:c r="H28" s="86"/>
      <x:c r="I28" s="86" t="n">
        <x:f>E28*H28</x:f>
        <x:v>0</x:v>
      </x:c>
      <x:c r="J28" s="79"/>
    </x:row>
    <x:row r="29">
      <x:c r="A29" s="124" t="str">
        <x:v>0024</x:v>
      </x:c>
      <x:c r="B29" s="79" t="str">
        <x:v>Bandages, Knuckle, 1.5"x3"</x:v>
      </x:c>
      <x:c r="C29" s="79" t="str">
        <x:v>McKesson</x:v>
      </x:c>
      <x:c r="D29" s="79" t="str">
        <x:v>16-4814</x:v>
      </x:c>
      <x:c r="E29" s="83" t="n">
        <x:v>1200</x:v>
      </x:c>
      <x:c r="F29" s="79"/>
      <x:c r="G29" s="79"/>
      <x:c r="H29" s="86"/>
      <x:c r="I29" s="86" t="n">
        <x:f>E29*H29</x:f>
        <x:v>0</x:v>
      </x:c>
      <x:c r="J29" s="79"/>
    </x:row>
    <x:row r="30">
      <x:c r="A30" s="124" t="str">
        <x:v>0025</x:v>
      </x:c>
      <x:c r="B30" s="79" t="str">
        <x:v>Bandages, Fingertip, 1.7"x2"</x:v>
      </x:c>
      <x:c r="C30" s="79" t="str">
        <x:v>McKesson</x:v>
      </x:c>
      <x:c r="D30" s="79" t="str">
        <x:v>16-4818</x:v>
      </x:c>
      <x:c r="E30" s="83" t="n">
        <x:v>1200</x:v>
      </x:c>
      <x:c r="F30" s="79"/>
      <x:c r="G30" s="79"/>
      <x:c r="H30" s="86"/>
      <x:c r="I30" s="86" t="n">
        <x:f>E30*H30</x:f>
        <x:v>0</x:v>
      </x:c>
      <x:c r="J30" s="79"/>
    </x:row>
    <x:row r="31">
      <x:c r="A31" s="124" t="str">
        <x:v>0026</x:v>
      </x:c>
      <x:c r="B31" s="79" t="str">
        <x:v>Bandage, Elastic 2" x 5yd, non-sterile LF Hook &amp; Loop Closure</x:v>
      </x:c>
      <x:c r="C31" s="79" t="str">
        <x:v>McKesson</x:v>
      </x:c>
      <x:c r="D31" s="79" t="str">
        <x:v>16-1033-2</x:v>
      </x:c>
      <x:c r="E31" s="83" t="n">
        <x:v>120</x:v>
      </x:c>
      <x:c r="F31" s="79"/>
      <x:c r="G31" s="79"/>
      <x:c r="H31" s="86"/>
      <x:c r="I31" s="86" t="n">
        <x:f>E31*H31</x:f>
        <x:v>0</x:v>
      </x:c>
      <x:c r="J31" s="79"/>
    </x:row>
    <x:row r="32">
      <x:c r="A32" s="124" t="str">
        <x:v>0027</x:v>
      </x:c>
      <x:c r="B32" s="79" t="str">
        <x:v>Bandage, Elastic 3" x 5yd, non-sterile LF Hook &amp; Loop Closure</x:v>
      </x:c>
      <x:c r="C32" s="79" t="str">
        <x:v>McKesson</x:v>
      </x:c>
      <x:c r="D32" s="79" t="str">
        <x:v>16-1033-3</x:v>
      </x:c>
      <x:c r="E32" s="83" t="n">
        <x:v>120</x:v>
      </x:c>
      <x:c r="F32" s="79"/>
      <x:c r="G32" s="79"/>
      <x:c r="H32" s="86"/>
      <x:c r="I32" s="86" t="n">
        <x:f>E32*H32</x:f>
        <x:v>0</x:v>
      </x:c>
      <x:c r="J32" s="79"/>
    </x:row>
    <x:row r="33">
      <x:c r="A33" s="124" t="str">
        <x:v>0028</x:v>
      </x:c>
      <x:c r="B33" s="79" t="str">
        <x:v>Bandage, Elastic 4" x 5yd, non-sterile LF Hook &amp; Loop Closure</x:v>
      </x:c>
      <x:c r="C33" s="79" t="str">
        <x:v>McKesson</x:v>
      </x:c>
      <x:c r="D33" s="79" t="str">
        <x:v>16-1033-4</x:v>
      </x:c>
      <x:c r="E33" s="83" t="n">
        <x:v>160</x:v>
      </x:c>
      <x:c r="F33" s="79"/>
      <x:c r="G33" s="79"/>
      <x:c r="H33" s="86"/>
      <x:c r="I33" s="86" t="n">
        <x:f>E33*H33</x:f>
        <x:v>0</x:v>
      </x:c>
      <x:c r="J33" s="79"/>
    </x:row>
    <x:row r="34">
      <x:c r="A34" s="124" t="str">
        <x:v>0029</x:v>
      </x:c>
      <x:c r="B34" s="79" t="str">
        <x:v>Bandage, Elastic 6" x 4.5yd, non-sterile LF Hook &amp; Loop Closure</x:v>
      </x:c>
      <x:c r="C34" s="79" t="str">
        <x:v>McKesson</x:v>
      </x:c>
      <x:c r="D34" s="79" t="str">
        <x:v>16-1033-5</x:v>
      </x:c>
      <x:c r="E34" s="83" t="n">
        <x:v>160</x:v>
      </x:c>
      <x:c r="F34" s="79"/>
      <x:c r="G34" s="79"/>
      <x:c r="H34" s="86"/>
      <x:c r="I34" s="86" t="n">
        <x:f>E34*H34</x:f>
        <x:v>0</x:v>
      </x:c>
      <x:c r="J34" s="79"/>
    </x:row>
    <x:row r="35">
      <x:c r="A35" s="124" t="str">
        <x:v>0030</x:v>
      </x:c>
      <x:c r="B35" s="79" t="str">
        <x:v>Basin, Ear</x:v>
      </x:c>
      <x:c r="C35" s="79" t="str">
        <x:v>McKesson</x:v>
      </x:c>
      <x:c r="D35" s="79" t="str">
        <x:v>140-1</x:v>
      </x:c>
      <x:c r="E35" s="83" t="n">
        <x:v>36</x:v>
      </x:c>
      <x:c r="F35" s="79"/>
      <x:c r="G35" s="79"/>
      <x:c r="H35" s="86"/>
      <x:c r="I35" s="86" t="n">
        <x:f>E35*H35</x:f>
        <x:v>0</x:v>
      </x:c>
      <x:c r="J35" s="79"/>
    </x:row>
    <x:row r="36">
      <x:c r="A36" s="124" t="str">
        <x:v>0031</x:v>
      </x:c>
      <x:c r="B36" s="79" t="str">
        <x:v>Basin, Utility Bowl Blue 16oz</x:v>
      </x:c>
      <x:c r="C36" s="79" t="str">
        <x:v>Cardinal</x:v>
      </x:c>
      <x:c r="D36" s="79" t="str">
        <x:v>61000</x:v>
      </x:c>
      <x:c r="E36" s="83" t="n">
        <x:v>300</x:v>
      </x:c>
      <x:c r="F36" s="79"/>
      <x:c r="G36" s="79"/>
      <x:c r="H36" s="86"/>
      <x:c r="I36" s="86" t="n">
        <x:f>E36*H36</x:f>
        <x:v>0</x:v>
      </x:c>
      <x:c r="J36" s="79"/>
    </x:row>
    <x:row r="37">
      <x:c r="A37" s="124" t="str">
        <x:v>0032</x:v>
      </x:c>
      <x:c r="B37" s="79" t="str">
        <x:v>Basin, Wash 7 Quart</x:v>
      </x:c>
      <x:c r="C37" s="79" t="str">
        <x:v>McKesson</x:v>
      </x:c>
      <x:c r="D37" s="79" t="str">
        <x:v>56-80342</x:v>
      </x:c>
      <x:c r="E37" s="83" t="n">
        <x:v>150</x:v>
      </x:c>
      <x:c r="F37" s="79"/>
      <x:c r="G37" s="79"/>
      <x:c r="H37" s="86"/>
      <x:c r="I37" s="86" t="n">
        <x:f>E37*H37</x:f>
        <x:v>0</x:v>
      </x:c>
      <x:c r="J37" s="79"/>
    </x:row>
    <x:row r="38">
      <x:c r="A38" s="124" t="str">
        <x:v>0033</x:v>
      </x:c>
      <x:c r="B38" s="79" t="str">
        <x:v>Brace, Ankle Support, Double Strap, Hook &amp; Loop Closure Sm</x:v>
      </x:c>
      <x:c r="C38" s="79" t="str">
        <x:v>DJO</x:v>
      </x:c>
      <x:c r="D38" s="79" t="str">
        <x:v>79-81373</x:v>
      </x:c>
      <x:c r="E38" s="83" t="n">
        <x:v>20</x:v>
      </x:c>
      <x:c r="F38" s="79"/>
      <x:c r="G38" s="79"/>
      <x:c r="H38" s="86"/>
      <x:c r="I38" s="86" t="n">
        <x:f>E38*H38</x:f>
        <x:v>0</x:v>
      </x:c>
      <x:c r="J38" s="79"/>
    </x:row>
    <x:row r="39">
      <x:c r="A39" s="124" t="str">
        <x:v>0034</x:v>
      </x:c>
      <x:c r="B39" s="79" t="str">
        <x:v>Brace, Ankle Support, Double Strap, Hook &amp; Loop Closure Md</x:v>
      </x:c>
      <x:c r="C39" s="79" t="str">
        <x:v>DJO</x:v>
      </x:c>
      <x:c r="D39" s="79" t="str">
        <x:v>79-81375</x:v>
      </x:c>
      <x:c r="E39" s="83" t="n">
        <x:v>40</x:v>
      </x:c>
      <x:c r="F39" s="79"/>
      <x:c r="G39" s="79"/>
      <x:c r="H39" s="86"/>
      <x:c r="I39" s="86" t="n">
        <x:f>E39*H39</x:f>
        <x:v>0</x:v>
      </x:c>
      <x:c r="J39" s="79"/>
    </x:row>
    <x:row r="40">
      <x:c r="A40" s="124" t="str">
        <x:v>0035</x:v>
      </x:c>
      <x:c r="B40" s="79" t="str">
        <x:v>Brace, Ankle Support, Double Strap, Hook &amp; Loop Closure Lg</x:v>
      </x:c>
      <x:c r="C40" s="79" t="str">
        <x:v>DJO</x:v>
      </x:c>
      <x:c r="D40" s="79" t="str">
        <x:v>79-81377</x:v>
      </x:c>
      <x:c r="E40" s="83" t="n">
        <x:v>40</x:v>
      </x:c>
      <x:c r="F40" s="79"/>
      <x:c r="G40" s="79"/>
      <x:c r="H40" s="86"/>
      <x:c r="I40" s="86" t="n">
        <x:f>E40*H40</x:f>
        <x:v>0</x:v>
      </x:c>
      <x:c r="J40" s="79"/>
    </x:row>
    <x:row r="41">
      <x:c r="A41" s="124" t="str">
        <x:v>0036</x:v>
      </x:c>
      <x:c r="B41" s="79" t="str">
        <x:v>Brace, Ankle Support, Double Strap, Hook &amp; Loop Closure XL</x:v>
      </x:c>
      <x:c r="C41" s="79" t="str">
        <x:v>DJO</x:v>
      </x:c>
      <x:c r="D41" s="79" t="str">
        <x:v>79-81379</x:v>
      </x:c>
      <x:c r="E41" s="83" t="n">
        <x:v>40</x:v>
      </x:c>
      <x:c r="F41" s="79"/>
      <x:c r="G41" s="79"/>
      <x:c r="H41" s="86"/>
      <x:c r="I41" s="86" t="n">
        <x:f>E41*H41</x:f>
        <x:v>0</x:v>
      </x:c>
      <x:c r="J41" s="79"/>
    </x:row>
    <x:row r="42">
      <x:c r="A42" s="124" t="str">
        <x:v>0037</x:v>
      </x:c>
      <x:c r="B42" s="79" t="str">
        <x:v>Brace, Ankle, Figure 8 Strapping blk small</x:v>
      </x:c>
      <x:c r="C42" s="79" t="str">
        <x:v>McKesson</x:v>
      </x:c>
      <x:c r="D42" s="79" t="str">
        <x:v>155-81-97043</x:v>
      </x:c>
      <x:c r="E42" s="83" t="n">
        <x:v>20</x:v>
      </x:c>
      <x:c r="F42" s="79"/>
      <x:c r="G42" s="79"/>
      <x:c r="H42" s="86"/>
      <x:c r="I42" s="86" t="n">
        <x:f>E42*H42</x:f>
        <x:v>0</x:v>
      </x:c>
      <x:c r="J42" s="79"/>
    </x:row>
    <x:row r="43">
      <x:c r="A43" s="124" t="str">
        <x:v>0038</x:v>
      </x:c>
      <x:c r="B43" s="79" t="str">
        <x:v>Brace, Ankle, Figure 8 Strapping blk medium</x:v>
      </x:c>
      <x:c r="C43" s="79" t="str">
        <x:v>McKesson</x:v>
      </x:c>
      <x:c r="D43" s="79" t="str">
        <x:v>155-81-97045</x:v>
      </x:c>
      <x:c r="E43" s="83" t="n">
        <x:v>40</x:v>
      </x:c>
      <x:c r="F43" s="79"/>
      <x:c r="G43" s="79"/>
      <x:c r="H43" s="86"/>
      <x:c r="I43" s="86" t="n">
        <x:f>E43*H43</x:f>
        <x:v>0</x:v>
      </x:c>
      <x:c r="J43" s="79"/>
    </x:row>
    <x:row r="44">
      <x:c r="A44" s="124" t="str">
        <x:v>0039</x:v>
      </x:c>
      <x:c r="B44" s="79" t="str">
        <x:v>Brace, Ankle, Figure 8 Strapping blk large</x:v>
      </x:c>
      <x:c r="C44" s="79" t="str">
        <x:v>McKesson</x:v>
      </x:c>
      <x:c r="D44" s="79" t="str">
        <x:v>155-81-97047</x:v>
      </x:c>
      <x:c r="E44" s="83" t="n">
        <x:v>40</x:v>
      </x:c>
      <x:c r="F44" s="79"/>
      <x:c r="G44" s="79"/>
      <x:c r="H44" s="86"/>
      <x:c r="I44" s="86" t="n">
        <x:f>E44*H44</x:f>
        <x:v>0</x:v>
      </x:c>
      <x:c r="J44" s="79"/>
    </x:row>
    <x:row r="45">
      <x:c r="A45" s="124" t="str">
        <x:v>0040</x:v>
      </x:c>
      <x:c r="B45" s="79" t="str">
        <x:v>Brace, Ankle, Figure 8 Strapping blk XL</x:v>
      </x:c>
      <x:c r="C45" s="79" t="str">
        <x:v>McKesson</x:v>
      </x:c>
      <x:c r="D45" s="79" t="str">
        <x:v>155-81-97048</x:v>
      </x:c>
      <x:c r="E45" s="83" t="n">
        <x:v>40</x:v>
      </x:c>
      <x:c r="F45" s="79"/>
      <x:c r="G45" s="79"/>
      <x:c r="H45" s="86"/>
      <x:c r="I45" s="86" t="n">
        <x:f>E45*H45</x:f>
        <x:v>0</x:v>
      </x:c>
      <x:c r="J45" s="79"/>
    </x:row>
    <x:row r="46">
      <x:c r="A46" s="124" t="str">
        <x:v>0041</x:v>
      </x:c>
      <x:c r="B46" s="79" t="str">
        <x:v>Brace, Ankle, Figure 8 Strapping blk XXL</x:v>
      </x:c>
      <x:c r="C46" s="79" t="str">
        <x:v>Perf.Health</x:v>
      </x:c>
      <x:c r="D46" s="79" t="str">
        <x:v>081097534</x:v>
      </x:c>
      <x:c r="E46" s="83" t="n">
        <x:v>20</x:v>
      </x:c>
      <x:c r="F46" s="79"/>
      <x:c r="G46" s="79"/>
      <x:c r="H46" s="86"/>
      <x:c r="I46" s="86" t="n">
        <x:f>E46*H46</x:f>
        <x:v>0</x:v>
      </x:c>
      <x:c r="J46" s="79"/>
    </x:row>
    <x:row r="47">
      <x:c r="A47" s="124" t="str">
        <x:v>0042</x:v>
      </x:c>
      <x:c r="B47" s="79" t="str">
        <x:v>Brace, Elbow Sleeve Neoprene Sm</x:v>
      </x:c>
      <x:c r="C47" s="79" t="str">
        <x:v>DJO</x:v>
      </x:c>
      <x:c r="D47" s="79" t="str">
        <x:v>79-82313</x:v>
      </x:c>
      <x:c r="E47" s="83" t="n">
        <x:v>20</x:v>
      </x:c>
      <x:c r="F47" s="79"/>
      <x:c r="G47" s="79"/>
      <x:c r="H47" s="86"/>
      <x:c r="I47" s="86" t="n">
        <x:f>E47*H47</x:f>
        <x:v>0</x:v>
      </x:c>
      <x:c r="J47" s="79"/>
    </x:row>
    <x:row r="48">
      <x:c r="A48" s="124" t="str">
        <x:v>0043</x:v>
      </x:c>
      <x:c r="B48" s="79" t="str">
        <x:v>Brace, Elbow Sleeve Neoprene Md</x:v>
      </x:c>
      <x:c r="C48" s="79" t="str">
        <x:v>DJO</x:v>
      </x:c>
      <x:c r="D48" s="79" t="str">
        <x:v>79-82315</x:v>
      </x:c>
      <x:c r="E48" s="83" t="n">
        <x:v>20</x:v>
      </x:c>
      <x:c r="F48" s="79"/>
      <x:c r="G48" s="79"/>
      <x:c r="H48" s="86"/>
      <x:c r="I48" s="86" t="n">
        <x:f>E48*H48</x:f>
        <x:v>0</x:v>
      </x:c>
      <x:c r="J48" s="79"/>
    </x:row>
    <x:row r="49">
      <x:c r="A49" s="124" t="str">
        <x:v>0044</x:v>
      </x:c>
      <x:c r="B49" s="79" t="str">
        <x:v>Brace, Elbow Sleeve Neoprene Md</x:v>
      </x:c>
      <x:c r="C49" s="79" t="str">
        <x:v>DJO</x:v>
      </x:c>
      <x:c r="D49" s="79" t="str">
        <x:v>79-82317</x:v>
      </x:c>
      <x:c r="E49" s="83" t="n">
        <x:v>20</x:v>
      </x:c>
      <x:c r="F49" s="79"/>
      <x:c r="G49" s="79"/>
      <x:c r="H49" s="86"/>
      <x:c r="I49" s="86" t="n">
        <x:f>E49*H49</x:f>
        <x:v>0</x:v>
      </x:c>
      <x:c r="J49" s="79"/>
    </x:row>
    <x:row r="50">
      <x:c r="A50" s="124" t="str">
        <x:v>0045</x:v>
      </x:c>
      <x:c r="B50" s="79" t="str">
        <x:v>Brace, Hand (l) Ulnar Gutter XL</x:v>
      </x:c>
      <x:c r="C50" s="79" t="str">
        <x:v>DJO</x:v>
      </x:c>
      <x:c r="D50" s="79" t="str">
        <x:v>125-71-1111</x:v>
      </x:c>
      <x:c r="E50" s="83" t="n">
        <x:v>5</x:v>
      </x:c>
      <x:c r="F50" s="79"/>
      <x:c r="G50" s="79"/>
      <x:c r="H50" s="86"/>
      <x:c r="I50" s="86" t="n">
        <x:f>E50*H50</x:f>
        <x:v>0</x:v>
      </x:c>
      <x:c r="J50" s="79"/>
    </x:row>
    <x:row r="51">
      <x:c r="A51" s="124" t="str">
        <x:v>0046</x:v>
      </x:c>
      <x:c r="B51" s="79" t="str">
        <x:v>Brace, Hand (l) Ulnar Gutter LG</x:v>
      </x:c>
      <x:c r="C51" s="79" t="str">
        <x:v>DJO</x:v>
      </x:c>
      <x:c r="D51" s="79" t="str">
        <x:v>125-61-1111</x:v>
      </x:c>
      <x:c r="E51" s="83" t="n">
        <x:v>5</x:v>
      </x:c>
      <x:c r="F51" s="79"/>
      <x:c r="G51" s="79"/>
      <x:c r="H51" s="86"/>
      <x:c r="I51" s="86" t="n">
        <x:f>E51*H51</x:f>
        <x:v>0</x:v>
      </x:c>
      <x:c r="J51" s="79"/>
    </x:row>
    <x:row r="52">
      <x:c r="A52" s="124" t="str">
        <x:v>0047</x:v>
      </x:c>
      <x:c r="B52" s="79" t="str">
        <x:v>Brace, Hand (l) Ulnar Gutter Med</x:v>
      </x:c>
      <x:c r="C52" s="79" t="str">
        <x:v>DJO</x:v>
      </x:c>
      <x:c r="D52" s="79" t="str">
        <x:v>125-51-1111</x:v>
      </x:c>
      <x:c r="E52" s="83" t="n">
        <x:v>5</x:v>
      </x:c>
      <x:c r="F52" s="79"/>
      <x:c r="G52" s="79"/>
      <x:c r="H52" s="86"/>
      <x:c r="I52" s="86" t="n">
        <x:f>E52*H52</x:f>
        <x:v>0</x:v>
      </x:c>
      <x:c r="J52" s="79"/>
    </x:row>
    <x:row r="53">
      <x:c r="A53" s="124" t="str">
        <x:v>0048</x:v>
      </x:c>
      <x:c r="B53" s="79" t="str">
        <x:v>Brace, Hand (l) Ulnar Gutter Sm</x:v>
      </x:c>
      <x:c r="C53" s="79" t="str">
        <x:v>DJO</x:v>
      </x:c>
      <x:c r="D53" s="79" t="str">
        <x:v>125-41-1111</x:v>
      </x:c>
      <x:c r="E53" s="83" t="n">
        <x:v>5</x:v>
      </x:c>
      <x:c r="F53" s="79"/>
      <x:c r="G53" s="79"/>
      <x:c r="H53" s="86"/>
      <x:c r="I53" s="86" t="n">
        <x:f>E53*H53</x:f>
        <x:v>0</x:v>
      </x:c>
      <x:c r="J53" s="79"/>
    </x:row>
    <x:row r="54">
      <x:c r="A54" s="124" t="str">
        <x:v>0049</x:v>
      </x:c>
      <x:c r="B54" s="79" t="str">
        <x:v>Brace, Hand (r) Ulnar Gutter XL</x:v>
      </x:c>
      <x:c r="C54" s="79" t="str">
        <x:v>DJO</x:v>
      </x:c>
      <x:c r="D54" s="79" t="str">
        <x:v>125-72-1111</x:v>
      </x:c>
      <x:c r="E54" s="83" t="n">
        <x:v>15</x:v>
      </x:c>
      <x:c r="F54" s="79"/>
      <x:c r="G54" s="79"/>
      <x:c r="H54" s="86"/>
      <x:c r="I54" s="86" t="n">
        <x:f>E54*H54</x:f>
        <x:v>0</x:v>
      </x:c>
      <x:c r="J54" s="79"/>
    </x:row>
    <x:row r="55">
      <x:c r="A55" s="124" t="str">
        <x:v>0050</x:v>
      </x:c>
      <x:c r="B55" s="79" t="str">
        <x:v>Brace, Hand (r) Ulnar Gutter LG</x:v>
      </x:c>
      <x:c r="C55" s="79" t="str">
        <x:v>DJO</x:v>
      </x:c>
      <x:c r="D55" s="79" t="str">
        <x:v>125-62-1111</x:v>
      </x:c>
      <x:c r="E55" s="83" t="n">
        <x:v>15</x:v>
      </x:c>
      <x:c r="F55" s="79"/>
      <x:c r="G55" s="79"/>
      <x:c r="H55" s="86"/>
      <x:c r="I55" s="86" t="n">
        <x:f>E55*H55</x:f>
        <x:v>0</x:v>
      </x:c>
      <x:c r="J55" s="79"/>
    </x:row>
    <x:row r="56">
      <x:c r="A56" s="124" t="str">
        <x:v>0051</x:v>
      </x:c>
      <x:c r="B56" s="79" t="str">
        <x:v>Brace, Hand (r) Ulnar Gutter Med</x:v>
      </x:c>
      <x:c r="C56" s="79" t="str">
        <x:v>DJO</x:v>
      </x:c>
      <x:c r="D56" s="79" t="str">
        <x:v>125-52-1111</x:v>
      </x:c>
      <x:c r="E56" s="83" t="n">
        <x:v>15</x:v>
      </x:c>
      <x:c r="F56" s="79"/>
      <x:c r="G56" s="79"/>
      <x:c r="H56" s="86"/>
      <x:c r="I56" s="86" t="n">
        <x:f>E56*H56</x:f>
        <x:v>0</x:v>
      </x:c>
      <x:c r="J56" s="79"/>
    </x:row>
    <x:row r="57">
      <x:c r="A57" s="124" t="str">
        <x:v>0052</x:v>
      </x:c>
      <x:c r="B57" s="79" t="str">
        <x:v>Brace, Hand (r) Ulnar Gutter Sm</x:v>
      </x:c>
      <x:c r="C57" s="79" t="str">
        <x:v>DJO</x:v>
      </x:c>
      <x:c r="D57" s="79" t="str">
        <x:v>125-42-1111</x:v>
      </x:c>
      <x:c r="E57" s="83" t="n">
        <x:v>15</x:v>
      </x:c>
      <x:c r="F57" s="79"/>
      <x:c r="G57" s="79"/>
      <x:c r="H57" s="86"/>
      <x:c r="I57" s="86" t="n">
        <x:f>E57*H57</x:f>
        <x:v>0</x:v>
      </x:c>
      <x:c r="J57" s="79"/>
    </x:row>
    <x:row r="58">
      <x:c r="A58" s="124" t="str">
        <x:v>0053</x:v>
      </x:c>
      <x:c r="B58" s="79" t="str">
        <x:v>Brace, Knee, Patella Support Strap XS</x:v>
      </x:c>
      <x:c r="C58" s="79" t="str">
        <x:v>DJO</x:v>
      </x:c>
      <x:c r="D58" s="79" t="str">
        <x:v>79-80322</x:v>
      </x:c>
      <x:c r="E58" s="83" t="n">
        <x:v>10</x:v>
      </x:c>
      <x:c r="F58" s="79"/>
      <x:c r="G58" s="79"/>
      <x:c r="H58" s="86"/>
      <x:c r="I58" s="86" t="n">
        <x:f>E58*H58</x:f>
        <x:v>0</x:v>
      </x:c>
      <x:c r="J58" s="79"/>
    </x:row>
    <x:row r="59">
      <x:c r="A59" s="124" t="str">
        <x:v>0054</x:v>
      </x:c>
      <x:c r="B59" s="79" t="str">
        <x:v>Brace, Knee, Patella Support Strap Sm</x:v>
      </x:c>
      <x:c r="C59" s="79" t="str">
        <x:v>DJO</x:v>
      </x:c>
      <x:c r="D59" s="79" t="str">
        <x:v>79-80323</x:v>
      </x:c>
      <x:c r="E59" s="83" t="n">
        <x:v>10</x:v>
      </x:c>
      <x:c r="F59" s="79"/>
      <x:c r="G59" s="79"/>
      <x:c r="H59" s="86"/>
      <x:c r="I59" s="86" t="n">
        <x:f>E59*H59</x:f>
        <x:v>0</x:v>
      </x:c>
      <x:c r="J59" s="79"/>
    </x:row>
    <x:row r="60">
      <x:c r="A60" s="124" t="str">
        <x:v>0055</x:v>
      </x:c>
      <x:c r="B60" s="79" t="str">
        <x:v>Brace, Knee, Patella Support Strap Md</x:v>
      </x:c>
      <x:c r="C60" s="79" t="str">
        <x:v>DJO</x:v>
      </x:c>
      <x:c r="D60" s="79" t="str">
        <x:v>79-80324</x:v>
      </x:c>
      <x:c r="E60" s="83" t="n">
        <x:v>15</x:v>
      </x:c>
      <x:c r="F60" s="79"/>
      <x:c r="G60" s="79"/>
      <x:c r="H60" s="86"/>
      <x:c r="I60" s="86" t="n">
        <x:f>E60*H60</x:f>
        <x:v>0</x:v>
      </x:c>
      <x:c r="J60" s="79"/>
    </x:row>
    <x:row r="61">
      <x:c r="A61" s="124" t="str">
        <x:v>0056</x:v>
      </x:c>
      <x:c r="B61" s="79" t="str">
        <x:v>Brace, Knee, Patella Support Strap Lg</x:v>
      </x:c>
      <x:c r="C61" s="79" t="str">
        <x:v>DJO</x:v>
      </x:c>
      <x:c r="D61" s="79" t="str">
        <x:v>79-80325</x:v>
      </x:c>
      <x:c r="E61" s="83" t="n">
        <x:v>15</x:v>
      </x:c>
      <x:c r="F61" s="79"/>
      <x:c r="G61" s="79"/>
      <x:c r="H61" s="86"/>
      <x:c r="I61" s="86" t="n">
        <x:f>E61*H61</x:f>
        <x:v>0</x:v>
      </x:c>
      <x:c r="J61" s="79"/>
    </x:row>
    <x:row r="62">
      <x:c r="A62" s="124" t="str">
        <x:v>0057</x:v>
      </x:c>
      <x:c r="B62" s="79" t="str">
        <x:v>Brace, Knee, Patella Support Strap XL</x:v>
      </x:c>
      <x:c r="C62" s="79" t="str">
        <x:v>DJO</x:v>
      </x:c>
      <x:c r="D62" s="79" t="str">
        <x:v>79-80328</x:v>
      </x:c>
      <x:c r="E62" s="83" t="n">
        <x:v>15</x:v>
      </x:c>
      <x:c r="F62" s="79"/>
      <x:c r="G62" s="79"/>
      <x:c r="H62" s="86"/>
      <x:c r="I62" s="86" t="n">
        <x:f>E62*H62</x:f>
        <x:v>0</x:v>
      </x:c>
      <x:c r="J62" s="79"/>
    </x:row>
    <x:row r="63">
      <x:c r="A63" s="124" t="str">
        <x:v>0058</x:v>
      </x:c>
      <x:c r="B63" s="79" t="str">
        <x:v>Brace, Knee Sleeve Neoprene, Md</x:v>
      </x:c>
      <x:c r="C63" s="79" t="str">
        <x:v>Ergodyne</x:v>
      </x:c>
      <x:c r="D63" s="79" t="str">
        <x:v>16503</x:v>
      </x:c>
      <x:c r="E63" s="83" t="n">
        <x:v>15</x:v>
      </x:c>
      <x:c r="F63" s="79"/>
      <x:c r="G63" s="79"/>
      <x:c r="H63" s="86"/>
      <x:c r="I63" s="86" t="n">
        <x:f>E63*H63</x:f>
        <x:v>0</x:v>
      </x:c>
      <x:c r="J63" s="79"/>
    </x:row>
    <x:row r="64">
      <x:c r="A64" s="124" t="str">
        <x:v>0059</x:v>
      </x:c>
      <x:c r="B64" s="79" t="str">
        <x:v>Brace, Knee Sleeve Neoprene, Lg</x:v>
      </x:c>
      <x:c r="C64" s="79" t="str">
        <x:v>Ergodyne</x:v>
      </x:c>
      <x:c r="D64" s="79" t="str">
        <x:v>16504</x:v>
      </x:c>
      <x:c r="E64" s="83" t="n">
        <x:v>15</x:v>
      </x:c>
      <x:c r="F64" s="79"/>
      <x:c r="G64" s="79"/>
      <x:c r="H64" s="86"/>
      <x:c r="I64" s="86" t="n">
        <x:f>E64*H64</x:f>
        <x:v>0</x:v>
      </x:c>
      <x:c r="J64" s="79"/>
    </x:row>
    <x:row r="65">
      <x:c r="A65" s="124" t="str">
        <x:v>0060</x:v>
      </x:c>
      <x:c r="B65" s="79" t="str">
        <x:v>Brace, Knee Sleeve Neoprene, XL</x:v>
      </x:c>
      <x:c r="C65" s="79" t="str">
        <x:v>Ergodyne</x:v>
      </x:c>
      <x:c r="D65" s="79" t="str">
        <x:v>16505</x:v>
      </x:c>
      <x:c r="E65" s="83" t="n">
        <x:v>15</x:v>
      </x:c>
      <x:c r="F65" s="79"/>
      <x:c r="G65" s="79"/>
      <x:c r="H65" s="86"/>
      <x:c r="I65" s="86" t="n">
        <x:f>E65*H65</x:f>
        <x:v>0</x:v>
      </x:c>
      <x:c r="J65" s="79"/>
    </x:row>
    <x:row r="66">
      <x:c r="A66" s="124" t="str">
        <x:v>0061</x:v>
      </x:c>
      <x:c r="B66" s="79" t="str">
        <x:v>Brace, Knee Sleeve Neoprene, XXL</x:v>
      </x:c>
      <x:c r="C66" s="79" t="str">
        <x:v>Ergodyne</x:v>
      </x:c>
      <x:c r="D66" s="79" t="str">
        <x:v>16506</x:v>
      </x:c>
      <x:c r="E66" s="83" t="n">
        <x:v>15</x:v>
      </x:c>
      <x:c r="F66" s="79"/>
      <x:c r="G66" s="79"/>
      <x:c r="H66" s="86"/>
      <x:c r="I66" s="86" t="n">
        <x:f>E66*H66</x:f>
        <x:v>0</x:v>
      </x:c>
      <x:c r="J66" s="79"/>
    </x:row>
    <x:row r="67">
      <x:c r="A67" s="124" t="str">
        <x:v>0062</x:v>
      </x:c>
      <x:c r="B67" s="79" t="str">
        <x:v>Brace, Knee Sleeve Neoprene, Open Patella XS</x:v>
      </x:c>
      <x:c r="C67" s="79" t="str">
        <x:v>DJO</x:v>
      </x:c>
      <x:c r="D67" s="79" t="str">
        <x:v>79-82012</x:v>
      </x:c>
      <x:c r="E67" s="83" t="n">
        <x:v>12</x:v>
      </x:c>
      <x:c r="F67" s="79"/>
      <x:c r="G67" s="79"/>
      <x:c r="H67" s="86"/>
      <x:c r="I67" s="86" t="n">
        <x:f>E67*H67</x:f>
        <x:v>0</x:v>
      </x:c>
      <x:c r="J67" s="79"/>
    </x:row>
    <x:row r="68">
      <x:c r="A68" s="124" t="str">
        <x:v>0063</x:v>
      </x:c>
      <x:c r="B68" s="79" t="str">
        <x:v>Brace, Knee Sleeve Neoprene, Open Patella SM</x:v>
      </x:c>
      <x:c r="C68" s="79" t="str">
        <x:v>DJO</x:v>
      </x:c>
      <x:c r="D68" s="79" t="str">
        <x:v>79-82013</x:v>
      </x:c>
      <x:c r="E68" s="83" t="n">
        <x:v>12</x:v>
      </x:c>
      <x:c r="F68" s="79"/>
      <x:c r="G68" s="79"/>
      <x:c r="H68" s="86"/>
      <x:c r="I68" s="86" t="n">
        <x:f>E68*H68</x:f>
        <x:v>0</x:v>
      </x:c>
      <x:c r="J68" s="79"/>
    </x:row>
    <x:row r="69">
      <x:c r="A69" s="124" t="str">
        <x:v>0064</x:v>
      </x:c>
      <x:c r="B69" s="79" t="str">
        <x:v>Brace, Knee Sleeve Neoprene, Open Patella MD</x:v>
      </x:c>
      <x:c r="C69" s="79" t="str">
        <x:v>DJO</x:v>
      </x:c>
      <x:c r="D69" s="79" t="str">
        <x:v>79-82015</x:v>
      </x:c>
      <x:c r="E69" s="83" t="n">
        <x:v>12</x:v>
      </x:c>
      <x:c r="F69" s="79"/>
      <x:c r="G69" s="79"/>
      <x:c r="H69" s="86"/>
      <x:c r="I69" s="86" t="n">
        <x:f>E69*H69</x:f>
        <x:v>0</x:v>
      </x:c>
      <x:c r="J69" s="79"/>
    </x:row>
    <x:row r="70">
      <x:c r="A70" s="124" t="str">
        <x:v>0065</x:v>
      </x:c>
      <x:c r="B70" s="79" t="str">
        <x:v>Brace, Knee Sleeve Neoprene, Open Patella LG</x:v>
      </x:c>
      <x:c r="C70" s="79" t="str">
        <x:v>DJO</x:v>
      </x:c>
      <x:c r="D70" s="79" t="str">
        <x:v>79-82017</x:v>
      </x:c>
      <x:c r="E70" s="83" t="n">
        <x:v>12</x:v>
      </x:c>
      <x:c r="F70" s="79"/>
      <x:c r="G70" s="79"/>
      <x:c r="H70" s="86"/>
      <x:c r="I70" s="86" t="n">
        <x:f>E70*H70</x:f>
        <x:v>0</x:v>
      </x:c>
      <x:c r="J70" s="79"/>
    </x:row>
    <x:row r="71">
      <x:c r="A71" s="124" t="str">
        <x:v>0066</x:v>
      </x:c>
      <x:c r="B71" s="79" t="str">
        <x:v>Brace, Knee Sleeve Neoprene, Open Patella XL</x:v>
      </x:c>
      <x:c r="C71" s="79" t="str">
        <x:v>DJO</x:v>
      </x:c>
      <x:c r="D71" s="79" t="str">
        <x:v>79-82018</x:v>
      </x:c>
      <x:c r="E71" s="83" t="n">
        <x:v>15</x:v>
      </x:c>
      <x:c r="F71" s="79"/>
      <x:c r="G71" s="79"/>
      <x:c r="H71" s="86"/>
      <x:c r="I71" s="86" t="n">
        <x:f>E71*H71</x:f>
        <x:v>0</x:v>
      </x:c>
      <x:c r="J71" s="79"/>
    </x:row>
    <x:row r="72">
      <x:c r="A72" s="124" t="str">
        <x:v>0067</x:v>
      </x:c>
      <x:c r="B72" s="79" t="str">
        <x:v>Brace, Knee Sleeve Neoprene, Open Patella 2X</x:v>
      </x:c>
      <x:c r="C72" s="79" t="str">
        <x:v>DJO</x:v>
      </x:c>
      <x:c r="D72" s="79" t="str">
        <x:v>79-82019</x:v>
      </x:c>
      <x:c r="E72" s="83" t="n">
        <x:v>15</x:v>
      </x:c>
      <x:c r="F72" s="79"/>
      <x:c r="G72" s="79"/>
      <x:c r="H72" s="86"/>
      <x:c r="I72" s="86" t="n">
        <x:f>E72*H72</x:f>
        <x:v>0</x:v>
      </x:c>
      <x:c r="J72" s="79"/>
    </x:row>
    <x:row r="73">
      <x:c r="A73" s="124" t="str">
        <x:v>0068</x:v>
      </x:c>
      <x:c r="B73" s="79" t="str">
        <x:v>Brace, Knee Sleeve Neoprene, Open Patella 3X</x:v>
      </x:c>
      <x:c r="C73" s="79" t="str">
        <x:v>DJO</x:v>
      </x:c>
      <x:c r="D73" s="79" t="str">
        <x:v>79-82019-10</x:v>
      </x:c>
      <x:c r="E73" s="83" t="n">
        <x:v>15</x:v>
      </x:c>
      <x:c r="F73" s="79"/>
      <x:c r="G73" s="79"/>
      <x:c r="H73" s="86"/>
      <x:c r="I73" s="86" t="n">
        <x:f>E73*H73</x:f>
        <x:v>0</x:v>
      </x:c>
      <x:c r="J73" s="79"/>
    </x:row>
    <x:row r="74">
      <x:c r="A74" s="124" t="str">
        <x:v>0069</x:v>
      </x:c>
      <x:c r="B74" s="79" t="str">
        <x:v>Brace, Knee, Hinged, Wraparound SM</x:v>
      </x:c>
      <x:c r="C74" s="79" t="str">
        <x:v>McKesson</x:v>
      </x:c>
      <x:c r="D74" s="79" t="str">
        <x:v>155-81-82393</x:v>
      </x:c>
      <x:c r="E74" s="83" t="n">
        <x:v>8</x:v>
      </x:c>
      <x:c r="F74" s="79"/>
      <x:c r="G74" s="79"/>
      <x:c r="H74" s="86"/>
      <x:c r="I74" s="86" t="n">
        <x:f>E74*H74</x:f>
        <x:v>0</x:v>
      </x:c>
      <x:c r="J74" s="79"/>
    </x:row>
    <x:row r="75">
      <x:c r="A75" s="124" t="str">
        <x:v>0070</x:v>
      </x:c>
      <x:c r="B75" s="79" t="str">
        <x:v>Brace, Knee, Hinged, Wraparound MD</x:v>
      </x:c>
      <x:c r="C75" s="79" t="str">
        <x:v>McKesson</x:v>
      </x:c>
      <x:c r="D75" s="79" t="str">
        <x:v>155-81-82395</x:v>
      </x:c>
      <x:c r="E75" s="83" t="n">
        <x:v>8</x:v>
      </x:c>
      <x:c r="F75" s="79"/>
      <x:c r="G75" s="79"/>
      <x:c r="H75" s="86"/>
      <x:c r="I75" s="86" t="n">
        <x:f>E75*H75</x:f>
        <x:v>0</x:v>
      </x:c>
      <x:c r="J75" s="79"/>
    </x:row>
    <x:row r="76">
      <x:c r="A76" s="124" t="str">
        <x:v>0071</x:v>
      </x:c>
      <x:c r="B76" s="79" t="str">
        <x:v>Brace, Knee, Hinged, Wraparound LG</x:v>
      </x:c>
      <x:c r="C76" s="79" t="str">
        <x:v>McKesson</x:v>
      </x:c>
      <x:c r="D76" s="79" t="str">
        <x:v>155-81-82397</x:v>
      </x:c>
      <x:c r="E76" s="83" t="n">
        <x:v>12</x:v>
      </x:c>
      <x:c r="F76" s="79"/>
      <x:c r="G76" s="79"/>
      <x:c r="H76" s="86"/>
      <x:c r="I76" s="86" t="n">
        <x:f>E76*H76</x:f>
        <x:v>0</x:v>
      </x:c>
      <x:c r="J76" s="79"/>
    </x:row>
    <x:row r="77">
      <x:c r="A77" s="124" t="str">
        <x:v>0072</x:v>
      </x:c>
      <x:c r="B77" s="79" t="str">
        <x:v>Brace, Knee, Hinged, Wraparound XL</x:v>
      </x:c>
      <x:c r="C77" s="79" t="str">
        <x:v>McKesson</x:v>
      </x:c>
      <x:c r="D77" s="79" t="str">
        <x:v>155-81-82398</x:v>
      </x:c>
      <x:c r="E77" s="83" t="n">
        <x:v>12</x:v>
      </x:c>
      <x:c r="F77" s="79"/>
      <x:c r="G77" s="79"/>
      <x:c r="H77" s="86"/>
      <x:c r="I77" s="86" t="n">
        <x:f>E77*H77</x:f>
        <x:v>0</x:v>
      </x:c>
      <x:c r="J77" s="79"/>
    </x:row>
    <x:row r="78">
      <x:c r="A78" s="124" t="str">
        <x:v>0073</x:v>
      </x:c>
      <x:c r="B78" s="79" t="str">
        <x:v>Brace, Knee, Hinged, Wraparound 2XL</x:v>
      </x:c>
      <x:c r="C78" s="79" t="str">
        <x:v>McKesson</x:v>
      </x:c>
      <x:c r="D78" s="79" t="str">
        <x:v>155-81-82399</x:v>
      </x:c>
      <x:c r="E78" s="83" t="n">
        <x:v>8</x:v>
      </x:c>
      <x:c r="F78" s="79"/>
      <x:c r="G78" s="79"/>
      <x:c r="H78" s="86"/>
      <x:c r="I78" s="86" t="n">
        <x:f>E78*H78</x:f>
        <x:v>0</x:v>
      </x:c>
      <x:c r="J78" s="79"/>
    </x:row>
    <x:row r="79">
      <x:c r="A79" s="124" t="str">
        <x:v>0074</x:v>
      </x:c>
      <x:c r="B79" s="79" t="str">
        <x:v>Brace, Knee, Hinged, Wraparound 3XL</x:v>
      </x:c>
      <x:c r="C79" s="79" t="str">
        <x:v>McKesson</x:v>
      </x:c>
      <x:c r="D79" s="79" t="str">
        <x:v>155-81-82399-10</x:v>
      </x:c>
      <x:c r="E79" s="83" t="n">
        <x:v>8</x:v>
      </x:c>
      <x:c r="F79" s="79"/>
      <x:c r="G79" s="79"/>
      <x:c r="H79" s="86"/>
      <x:c r="I79" s="86" t="n">
        <x:f>E79*H79</x:f>
        <x:v>0</x:v>
      </x:c>
      <x:c r="J79" s="79"/>
    </x:row>
    <x:row r="80">
      <x:c r="A80" s="124" t="str">
        <x:v>0075</x:v>
      </x:c>
      <x:c r="B80" s="79" t="str">
        <x:v>Brace, Universal Wrist Wrist-O-Prene; lft 11"</x:v>
      </x:c>
      <x:c r="C80" s="79" t="str">
        <x:v>DJO</x:v>
      </x:c>
      <x:c r="D80" s="79" t="str">
        <x:v>79-82471</x:v>
      </x:c>
      <x:c r="E80" s="83" t="n">
        <x:v>60</x:v>
      </x:c>
      <x:c r="F80" s="79"/>
      <x:c r="G80" s="79"/>
      <x:c r="H80" s="86"/>
      <x:c r="I80" s="86" t="n">
        <x:f>E80*H80</x:f>
        <x:v>0</x:v>
      </x:c>
      <x:c r="J80" s="79"/>
    </x:row>
    <x:row r="81">
      <x:c r="A81" s="124" t="str">
        <x:v>0076</x:v>
      </x:c>
      <x:c r="B81" s="79" t="str">
        <x:v>Brace, Universal Wrist Wrist-O-Prene; rt 11"</x:v>
      </x:c>
      <x:c r="C81" s="79" t="str">
        <x:v>DJO</x:v>
      </x:c>
      <x:c r="D81" s="79" t="str">
        <x:v>79-82470</x:v>
      </x:c>
      <x:c r="E81" s="83" t="n">
        <x:v>100</x:v>
      </x:c>
      <x:c r="F81" s="79"/>
      <x:c r="G81" s="79"/>
      <x:c r="H81" s="86"/>
      <x:c r="I81" s="86" t="n">
        <x:f>E81*H81</x:f>
        <x:v>0</x:v>
      </x:c>
      <x:c r="J81" s="79"/>
    </x:row>
    <x:row r="82">
      <x:c r="A82" s="124" t="str">
        <x:v>0077</x:v>
      </x:c>
      <x:c r="B82" s="79" t="str">
        <x:v>Brace, Wrist w/ Thumb Spica, 1 size fits most, Right</x:v>
      </x:c>
      <x:c r="C82" s="79" t="str">
        <x:v>McKesson</x:v>
      </x:c>
      <x:c r="D82" s="79" t="str">
        <x:v>155-81-87490</x:v>
      </x:c>
      <x:c r="E82" s="83" t="n">
        <x:v>15</x:v>
      </x:c>
      <x:c r="F82" s="79"/>
      <x:c r="G82" s="79"/>
      <x:c r="H82" s="86"/>
      <x:c r="I82" s="86" t="n">
        <x:f>E82*H82</x:f>
        <x:v>0</x:v>
      </x:c>
      <x:c r="J82" s="79"/>
    </x:row>
    <x:row r="83">
      <x:c r="A83" s="124" t="str">
        <x:v>0078</x:v>
      </x:c>
      <x:c r="B83" s="79" t="str">
        <x:v>Brace, Wrist w/ Thumb Spica, 1 size fits most, Left</x:v>
      </x:c>
      <x:c r="C83" s="79" t="str">
        <x:v>McKesson</x:v>
      </x:c>
      <x:c r="D83" s="79" t="str">
        <x:v>155-81-87490</x:v>
      </x:c>
      <x:c r="E83" s="83" t="n">
        <x:v>6</x:v>
      </x:c>
      <x:c r="F83" s="79"/>
      <x:c r="G83" s="79"/>
      <x:c r="H83" s="86"/>
      <x:c r="I83" s="86" t="n">
        <x:f>E83*H83</x:f>
        <x:v>0</x:v>
      </x:c>
      <x:c r="J83" s="79"/>
    </x:row>
    <x:row r="84">
      <x:c r="A84" s="124" t="str">
        <x:v>0079</x:v>
      </x:c>
      <x:c r="B84" s="79" t="str">
        <x:v>Brush, Scrubbing, Medical %4 CGH</x:v>
      </x:c>
      <x:c r="C84" s="79" t="str">
        <x:v>BD</x:v>
      </x:c>
      <x:c r="D84" s="79" t="str">
        <x:v>371073</x:v>
      </x:c>
      <x:c r="E84" s="83" t="n">
        <x:v>30</x:v>
      </x:c>
      <x:c r="F84" s="79"/>
      <x:c r="G84" s="79"/>
      <x:c r="H84" s="86"/>
      <x:c r="I84" s="86" t="n">
        <x:f>E84*H84</x:f>
        <x:v>0</x:v>
      </x:c>
      <x:c r="J84" s="79"/>
    </x:row>
    <x:row r="85">
      <x:c r="A85" s="124" t="str">
        <x:v>0080</x:v>
      </x:c>
      <x:c r="B85" s="79" t="str">
        <x:v>Cane, Bariatric, Offset Standard adj 29.75"-37.75" 500lb</x:v>
      </x:c>
      <x:c r="C85" s="79" t="str">
        <x:v>McKesson</x:v>
      </x:c>
      <x:c r="D85" s="79" t="str">
        <x:v>146-10305-6</x:v>
      </x:c>
      <x:c r="E85" s="83" t="n">
        <x:v>6</x:v>
      </x:c>
      <x:c r="F85" s="79"/>
      <x:c r="G85" s="79"/>
      <x:c r="H85" s="86"/>
      <x:c r="I85" s="86" t="n">
        <x:f>E85*H85</x:f>
        <x:v>0</x:v>
      </x:c>
      <x:c r="J85" s="79"/>
    </x:row>
    <x:row r="86">
      <x:c r="A86" s="124" t="str">
        <x:v>0081</x:v>
      </x:c>
      <x:c r="B86" s="79" t="str">
        <x:v>Cane, Bariatric, Offset Standard adj 29.75"-37.75" 300lb</x:v>
      </x:c>
      <x:c r="C86" s="79" t="str">
        <x:v>McKesson</x:v>
      </x:c>
      <x:c r="D86" s="79" t="str">
        <x:v>146-RTL10306</x:v>
      </x:c>
      <x:c r="E86" s="83" t="n">
        <x:v>6</x:v>
      </x:c>
      <x:c r="F86" s="79"/>
      <x:c r="G86" s="79"/>
      <x:c r="H86" s="86"/>
      <x:c r="I86" s="86" t="n">
        <x:f>E86*H86</x:f>
        <x:v>0</x:v>
      </x:c>
      <x:c r="J86" s="79"/>
    </x:row>
    <x:row r="87">
      <x:c r="A87" s="124" t="str">
        <x:v>0082</x:v>
      </x:c>
      <x:c r="B87" s="79" t="str">
        <x:v>Cane, Quad 28-37" Black</x:v>
      </x:c>
      <x:c r="C87" s="79" t="str">
        <x:v>Apex</x:v>
      </x:c>
      <x:c r="D87" s="79" t="str">
        <x:v>FGA74101-0000</x:v>
      </x:c>
      <x:c r="E87" s="83" t="n">
        <x:v>6</x:v>
      </x:c>
      <x:c r="F87" s="79"/>
      <x:c r="G87" s="79"/>
      <x:c r="H87" s="86"/>
      <x:c r="I87" s="86" t="n">
        <x:f>E87*H87</x:f>
        <x:v>0</x:v>
      </x:c>
      <x:c r="J87" s="79"/>
    </x:row>
    <x:row r="88">
      <x:c r="A88" s="124" t="str">
        <x:v>0083</x:v>
      </x:c>
      <x:c r="B88" s="79" t="str">
        <x:v>Cervical Collar, Soft Density LG 6/ca</x:v>
      </x:c>
      <x:c r="C88" s="79" t="str">
        <x:v>McKesson</x:v>
      </x:c>
      <x:c r="D88" s="79" t="str">
        <x:v>146-RTLPC</x:v>
      </x:c>
      <x:c r="E88" s="83" t="n">
        <x:v>12</x:v>
      </x:c>
      <x:c r="F88" s="79"/>
      <x:c r="G88" s="79"/>
      <x:c r="H88" s="86"/>
      <x:c r="I88" s="86" t="n">
        <x:f>E88*H88</x:f>
        <x:v>0</x:v>
      </x:c>
      <x:c r="J88" s="79"/>
    </x:row>
    <x:row r="89">
      <x:c r="A89" s="124" t="str">
        <x:v>0084</x:v>
      </x:c>
      <x:c r="B89" s="79" t="str">
        <x:v>Cervical Collar, Soft Density Med 6/bx</x:v>
      </x:c>
      <x:c r="C89" s="79" t="str">
        <x:v>DeRoyal</x:v>
      </x:c>
      <x:c r="D89" s="79" t="str">
        <x:v>1018-03</x:v>
      </x:c>
      <x:c r="E89" s="83" t="n">
        <x:v>12</x:v>
      </x:c>
      <x:c r="F89" s="79"/>
      <x:c r="G89" s="79"/>
      <x:c r="H89" s="86"/>
      <x:c r="I89" s="86" t="n">
        <x:f>E89*H89</x:f>
        <x:v>0</x:v>
      </x:c>
      <x:c r="J89" s="79"/>
    </x:row>
    <x:row r="90">
      <x:c r="A90" s="124" t="str">
        <x:v>0085</x:v>
      </x:c>
      <x:c r="B90" s="79" t="str">
        <x:v>Cervical Collar, Soft Density Small 6/bx</x:v>
      </x:c>
      <x:c r="C90" s="79" t="str">
        <x:v>DeRoyal</x:v>
      </x:c>
      <x:c r="D90" s="79" t="str">
        <x:v>1018-02</x:v>
      </x:c>
      <x:c r="E90" s="83" t="n">
        <x:v>12</x:v>
      </x:c>
      <x:c r="F90" s="79"/>
      <x:c r="G90" s="79"/>
      <x:c r="H90" s="86"/>
      <x:c r="I90" s="86" t="n">
        <x:f>E90*H90</x:f>
        <x:v>0</x:v>
      </x:c>
      <x:c r="J90" s="79"/>
    </x:row>
    <x:row r="91">
      <x:c r="A91" s="124" t="str">
        <x:v>0086</x:v>
      </x:c>
      <x:c r="B91" s="79" t="str">
        <x:v>Chucks, 3-ply 17" x24" 50/bg 6bg/CS</x:v>
      </x:c>
      <x:c r="C91" s="79" t="str">
        <x:v>McKesson</x:v>
      </x:c>
      <x:c r="D91" s="79" t="str">
        <x:v>16-16650</x:v>
      </x:c>
      <x:c r="E91" s="83" t="n">
        <x:v>900</x:v>
      </x:c>
      <x:c r="F91" s="79"/>
      <x:c r="G91" s="79"/>
      <x:c r="H91" s="86"/>
      <x:c r="I91" s="86" t="n">
        <x:f>E91*H91</x:f>
        <x:v>0</x:v>
      </x:c>
      <x:c r="J91" s="79"/>
    </x:row>
    <x:row r="92">
      <x:c r="A92" s="124" t="str">
        <x:v>0087</x:v>
      </x:c>
      <x:c r="B92" s="79" t="str">
        <x:v>Coban 2 x 5 36/bx Variety</x:v>
      </x:c>
      <x:c r="C92" s="79" t="str">
        <x:v>McKesson</x:v>
      </x:c>
      <x:c r="D92" s="79" t="str">
        <x:v>16-4202</x:v>
      </x:c>
      <x:c r="E92" s="83" t="n">
        <x:v>15</x:v>
      </x:c>
      <x:c r="F92" s="79"/>
      <x:c r="G92" s="79"/>
      <x:c r="H92" s="86"/>
      <x:c r="I92" s="86" t="n">
        <x:f>E92*H92</x:f>
        <x:v>0</x:v>
      </x:c>
      <x:c r="J92" s="79"/>
    </x:row>
    <x:row r="93">
      <x:c r="A93" s="124" t="str">
        <x:v>0088</x:v>
      </x:c>
      <x:c r="B93" s="79" t="str">
        <x:v>Coban 3 x 5 24/bx Variety</x:v>
      </x:c>
      <x:c r="C93" s="79" t="str">
        <x:v>McKesson</x:v>
      </x:c>
      <x:c r="D93" s="79" t="str">
        <x:v>16-4303</x:v>
      </x:c>
      <x:c r="E93" s="83" t="n">
        <x:v>25</x:v>
      </x:c>
      <x:c r="F93" s="79"/>
      <x:c r="G93" s="79"/>
      <x:c r="H93" s="86"/>
      <x:c r="I93" s="86" t="n">
        <x:f>E93*H93</x:f>
        <x:v>0</x:v>
      </x:c>
      <x:c r="J93" s="79"/>
    </x:row>
    <x:row r="94">
      <x:c r="A94" s="124" t="str">
        <x:v>0089</x:v>
      </x:c>
      <x:c r="B94" s="79" t="str">
        <x:v>Coban 2" x 5yd Tan 36/bx</x:v>
      </x:c>
      <x:c r="C94" s="79" t="str">
        <x:v>McKesson</x:v>
      </x:c>
      <x:c r="D94" s="79" t="str">
        <x:v>16-3202</x:v>
      </x:c>
      <x:c r="E94" s="83" t="n">
        <x:v>15</x:v>
      </x:c>
      <x:c r="F94" s="79"/>
      <x:c r="G94" s="79"/>
      <x:c r="H94" s="86"/>
      <x:c r="I94" s="86" t="n">
        <x:f>E94*H94</x:f>
        <x:v>0</x:v>
      </x:c>
      <x:c r="J94" s="79"/>
    </x:row>
    <x:row r="95">
      <x:c r="A95" s="124" t="str">
        <x:v>0090</x:v>
      </x:c>
      <x:c r="B95" s="79" t="str">
        <x:v>Coban, 3" x 5yds, Tan 24/bx</x:v>
      </x:c>
      <x:c r="C95" s="79" t="str">
        <x:v>McKesson</x:v>
      </x:c>
      <x:c r="D95" s="79" t="str">
        <x:v>16-3303</x:v>
      </x:c>
      <x:c r="E95" s="83" t="n">
        <x:v>15</x:v>
      </x:c>
      <x:c r="F95" s="79"/>
      <x:c r="G95" s="79"/>
      <x:c r="H95" s="86"/>
      <x:c r="I95" s="86" t="n">
        <x:f>E95*H95</x:f>
        <x:v>0</x:v>
      </x:c>
      <x:c r="J95" s="79"/>
    </x:row>
    <x:row r="96">
      <x:c r="A96" s="124" t="str">
        <x:v>0091</x:v>
      </x:c>
      <x:c r="B96" s="79" t="str">
        <x:v>Coban 3 x 5 24/bx Variety, Kids Design</x:v>
      </x:c>
      <x:c r="C96" s="79" t="str">
        <x:v>Andover</x:v>
      </x:c>
      <x:c r="D96" s="79" t="str">
        <x:v>5300KP-024</x:v>
      </x:c>
      <x:c r="E96" s="83" t="n">
        <x:v>48</x:v>
      </x:c>
      <x:c r="F96" s="79"/>
      <x:c r="G96" s="79"/>
      <x:c r="H96" s="86"/>
      <x:c r="I96" s="86" t="n">
        <x:f>E96*H96</x:f>
        <x:v>0</x:v>
      </x:c>
      <x:c r="J96" s="79"/>
    </x:row>
    <x:row r="97">
      <x:c r="A97" s="124" t="str">
        <x:v>0092</x:v>
      </x:c>
      <x:c r="B97" s="79" t="str">
        <x:v>Condoms&gt;Latex &amp; Latex Free(LF)</x:v>
      </x:c>
      <x:c r="C97" s="79" t="str">
        <x:v>Sxwell</x:v>
      </x:c>
      <x:c r="D97" s="79" t="str">
        <x:v>310154</x:v>
      </x:c>
      <x:c r="E97" s="83" t="n">
        <x:v>25200</x:v>
      </x:c>
      <x:c r="F97" s="79"/>
      <x:c r="G97" s="79"/>
      <x:c r="H97" s="86"/>
      <x:c r="I97" s="86" t="n">
        <x:f>E97*H97</x:f>
        <x:v>0</x:v>
      </x:c>
      <x:c r="J97" s="79"/>
    </x:row>
    <x:row r="98">
      <x:c r="A98" s="124" t="str">
        <x:v>0093</x:v>
      </x:c>
      <x:c r="B98" s="79" t="str">
        <x:v>Crutches, Adult 5'2-5'10 PR</x:v>
      </x:c>
      <x:c r="C98" s="79" t="str">
        <x:v>McKesson</x:v>
      </x:c>
      <x:c r="D98" s="79" t="str">
        <x:v>146-10400-8</x:v>
      </x:c>
      <x:c r="E98" s="83" t="n">
        <x:v>15</x:v>
      </x:c>
      <x:c r="F98" s="79"/>
      <x:c r="G98" s="79"/>
      <x:c r="H98" s="86"/>
      <x:c r="I98" s="86" t="n">
        <x:f>E98*H98</x:f>
        <x:v>0</x:v>
      </x:c>
      <x:c r="J98" s="79"/>
    </x:row>
    <x:row r="99">
      <x:c r="A99" s="124" t="str">
        <x:v>0094</x:v>
      </x:c>
      <x:c r="B99" s="79" t="str">
        <x:v>Crutches, Tall Adult 5'10-6'6 PR</x:v>
      </x:c>
      <x:c r="C99" s="79" t="str">
        <x:v>McKesson</x:v>
      </x:c>
      <x:c r="D99" s="79" t="str">
        <x:v>146-10402-8</x:v>
      </x:c>
      <x:c r="E99" s="83" t="n">
        <x:v>6</x:v>
      </x:c>
      <x:c r="F99" s="79"/>
      <x:c r="G99" s="79"/>
      <x:c r="H99" s="86"/>
      <x:c r="I99" s="86" t="n">
        <x:f>E99*H99</x:f>
        <x:v>0</x:v>
      </x:c>
      <x:c r="J99" s="79"/>
    </x:row>
    <x:row r="100">
      <x:c r="A100" s="124" t="str">
        <x:v>0095</x:v>
      </x:c>
      <x:c r="B100" s="79" t="str">
        <x:v>Crutches, Youth 4'6-5'2 PR</x:v>
      </x:c>
      <x:c r="C100" s="79" t="str">
        <x:v>McKesson</x:v>
      </x:c>
      <x:c r="D100" s="79" t="str">
        <x:v>146-10401-8</x:v>
      </x:c>
      <x:c r="E100" s="83" t="n">
        <x:v>6</x:v>
      </x:c>
      <x:c r="F100" s="79"/>
      <x:c r="G100" s="79"/>
      <x:c r="H100" s="86"/>
      <x:c r="I100" s="86" t="n">
        <x:f>E100*H100</x:f>
        <x:v>0</x:v>
      </x:c>
      <x:c r="J100" s="79"/>
    </x:row>
    <x:row r="101">
      <x:c r="A101" s="124" t="str">
        <x:v>0096</x:v>
      </x:c>
      <x:c r="B101" s="79" t="str">
        <x:v>Cuff, BP Flexiport, Infant</x:v>
      </x:c>
      <x:c r="C101" s="79" t="str">
        <x:v>Welch Allyn</x:v>
      </x:c>
      <x:c r="D101" s="79" t="str">
        <x:v>REUSE-07</x:v>
      </x:c>
      <x:c r="E101" s="83" t="n">
        <x:v>3</x:v>
      </x:c>
      <x:c r="F101" s="79"/>
      <x:c r="G101" s="79"/>
      <x:c r="H101" s="86"/>
      <x:c r="I101" s="86" t="n">
        <x:f>E101*H101</x:f>
        <x:v>0</x:v>
      </x:c>
      <x:c r="J101" s="79"/>
    </x:row>
    <x:row r="102">
      <x:c r="A102" s="124" t="str">
        <x:v>0097</x:v>
      </x:c>
      <x:c r="B102" s="79" t="str">
        <x:v>Cuff, BP Flexiport, sm Child</x:v>
      </x:c>
      <x:c r="C102" s="79" t="str">
        <x:v>Welch Allyn</x:v>
      </x:c>
      <x:c r="D102" s="79" t="str">
        <x:v>REUSE-08</x:v>
      </x:c>
      <x:c r="E102" s="83" t="n">
        <x:v>6</x:v>
      </x:c>
      <x:c r="F102" s="79"/>
      <x:c r="G102" s="79"/>
      <x:c r="H102" s="86"/>
      <x:c r="I102" s="86" t="n">
        <x:f>E102*H102</x:f>
        <x:v>0</x:v>
      </x:c>
      <x:c r="J102" s="79"/>
    </x:row>
    <x:row r="103">
      <x:c r="A103" s="124" t="str">
        <x:v>0098</x:v>
      </x:c>
      <x:c r="B103" s="79" t="str">
        <x:v>Cuff, BP Flexiport, Child</x:v>
      </x:c>
      <x:c r="C103" s="79" t="str">
        <x:v>Welch Allyn</x:v>
      </x:c>
      <x:c r="D103" s="79" t="str">
        <x:v>REUSE-09</x:v>
      </x:c>
      <x:c r="E103" s="83" t="n">
        <x:v>6</x:v>
      </x:c>
      <x:c r="F103" s="79"/>
      <x:c r="G103" s="79"/>
      <x:c r="H103" s="86"/>
      <x:c r="I103" s="86" t="n">
        <x:f>E103*H103</x:f>
        <x:v>0</x:v>
      </x:c>
      <x:c r="J103" s="79"/>
    </x:row>
    <x:row r="104">
      <x:c r="A104" s="124" t="str">
        <x:v>0099</x:v>
      </x:c>
      <x:c r="B104" s="79" t="str">
        <x:v>Cuff, BP Flexiport sm Adult</x:v>
      </x:c>
      <x:c r="C104" s="79" t="str">
        <x:v>Welch Allyn</x:v>
      </x:c>
      <x:c r="D104" s="79" t="str">
        <x:v>REUSE-10</x:v>
      </x:c>
      <x:c r="E104" s="83" t="n">
        <x:v>6</x:v>
      </x:c>
      <x:c r="F104" s="79"/>
      <x:c r="G104" s="79"/>
      <x:c r="H104" s="86"/>
      <x:c r="I104" s="86" t="n">
        <x:f>E104*H104</x:f>
        <x:v>0</x:v>
      </x:c>
      <x:c r="J104" s="79"/>
    </x:row>
    <x:row r="105">
      <x:c r="A105" s="124" t="str">
        <x:v>0100</x:v>
      </x:c>
      <x:c r="B105" s="79" t="str">
        <x:v>Cuff, BP Flexiport, Adult</x:v>
      </x:c>
      <x:c r="C105" s="79" t="str">
        <x:v>Welch Allyn</x:v>
      </x:c>
      <x:c r="D105" s="79" t="str">
        <x:v>REUSE-11</x:v>
      </x:c>
      <x:c r="E105" s="83" t="n">
        <x:v>6</x:v>
      </x:c>
      <x:c r="F105" s="79"/>
      <x:c r="G105" s="79"/>
      <x:c r="H105" s="86"/>
      <x:c r="I105" s="86" t="n">
        <x:f>E105*H105</x:f>
        <x:v>0</x:v>
      </x:c>
      <x:c r="J105" s="79"/>
    </x:row>
    <x:row r="106">
      <x:c r="A106" s="124" t="str">
        <x:v>0101</x:v>
      </x:c>
      <x:c r="B106" s="79" t="str">
        <x:v>Cuff, BP Flexiport, Adult Long</x:v>
      </x:c>
      <x:c r="C106" s="79" t="str">
        <x:v>Welch Allyn</x:v>
      </x:c>
      <x:c r="D106" s="79" t="str">
        <x:v>REUSE-11L</x:v>
      </x:c>
      <x:c r="E106" s="83" t="n">
        <x:v>6</x:v>
      </x:c>
      <x:c r="F106" s="79"/>
      <x:c r="G106" s="79"/>
      <x:c r="H106" s="86"/>
      <x:c r="I106" s="86" t="n">
        <x:f>E106*H106</x:f>
        <x:v>0</x:v>
      </x:c>
      <x:c r="J106" s="79"/>
    </x:row>
    <x:row r="107">
      <x:c r="A107" s="124" t="str">
        <x:v>0102</x:v>
      </x:c>
      <x:c r="B107" s="79" t="str">
        <x:v>Cuff, BP Flexiport, lg Adult</x:v>
      </x:c>
      <x:c r="C107" s="79" t="str">
        <x:v>Welch Allyn</x:v>
      </x:c>
      <x:c r="D107" s="79" t="str">
        <x:v>REUSE-12</x:v>
      </x:c>
      <x:c r="E107" s="83" t="n">
        <x:v>6</x:v>
      </x:c>
      <x:c r="F107" s="79"/>
      <x:c r="G107" s="79"/>
      <x:c r="H107" s="86"/>
      <x:c r="I107" s="86" t="n">
        <x:f>E107*H107</x:f>
        <x:v>0</x:v>
      </x:c>
      <x:c r="J107" s="79"/>
    </x:row>
    <x:row r="108">
      <x:c r="A108" s="124" t="str">
        <x:v>0103</x:v>
      </x:c>
      <x:c r="B108" s="79" t="str">
        <x:v>Cuff, BP Flexiport, Thigh</x:v>
      </x:c>
      <x:c r="C108" s="79" t="str">
        <x:v>Welch Allyn</x:v>
      </x:c>
      <x:c r="D108" s="79" t="str">
        <x:v>REUSE-13</x:v>
      </x:c>
      <x:c r="E108" s="83" t="n">
        <x:v>3</x:v>
      </x:c>
      <x:c r="F108" s="79"/>
      <x:c r="G108" s="79"/>
      <x:c r="H108" s="86"/>
      <x:c r="I108" s="86" t="n">
        <x:f>E108*H108</x:f>
        <x:v>0</x:v>
      </x:c>
      <x:c r="J108" s="79"/>
    </x:row>
    <x:row r="109">
      <x:c r="A109" s="124" t="str">
        <x:v>0104</x:v>
      </x:c>
      <x:c r="B109" s="79" t="str">
        <x:v>Dermal Paper, Anti-Microbial Silver 10"x144"</x:v>
      </x:c>
      <x:c r="C109" s="79" t="str">
        <x:v>Coloplast</x:v>
      </x:c>
      <x:c r="D109" s="79" t="str">
        <x:v>7910</x:v>
      </x:c>
      <x:c r="E109" s="83" t="n">
        <x:v>10</x:v>
      </x:c>
      <x:c r="F109" s="79"/>
      <x:c r="G109" s="79"/>
      <x:c r="H109" s="86"/>
      <x:c r="I109" s="86" t="n">
        <x:f>E109*H109</x:f>
        <x:v>0</x:v>
      </x:c>
      <x:c r="J109" s="79"/>
    </x:row>
    <x:row r="110">
      <x:c r="A110" s="124" t="str">
        <x:v>0105</x:v>
      </x:c>
      <x:c r="B110" s="79" t="str">
        <x:v>Dermal Paper, Anti-Microbial Silver 10"x36"</x:v>
      </x:c>
      <x:c r="C110" s="79" t="str">
        <x:v>Coloplast</x:v>
      </x:c>
      <x:c r="D110" s="79" t="str">
        <x:v>7912</x:v>
      </x:c>
      <x:c r="E110" s="83" t="n">
        <x:v>5</x:v>
      </x:c>
      <x:c r="F110" s="79"/>
      <x:c r="G110" s="79"/>
      <x:c r="H110" s="86"/>
      <x:c r="I110" s="86" t="n">
        <x:f>E110*H110</x:f>
        <x:v>0</x:v>
      </x:c>
      <x:c r="J110" s="79"/>
    </x:row>
    <x:row r="111">
      <x:c r="A111" s="124" t="str">
        <x:v>0106</x:v>
      </x:c>
      <x:c r="B111" s="79" t="str">
        <x:v>Dressing, Telfa 2 x 3</x:v>
      </x:c>
      <x:c r="C111" s="79" t="str">
        <x:v>Cardinal</x:v>
      </x:c>
      <x:c r="D111" s="79" t="str">
        <x:v>1961</x:v>
      </x:c>
      <x:c r="E111" s="83" t="n">
        <x:v>1200</x:v>
      </x:c>
      <x:c r="F111" s="79"/>
      <x:c r="G111" s="79"/>
      <x:c r="H111" s="86"/>
      <x:c r="I111" s="86" t="n">
        <x:f>E111*H111</x:f>
        <x:v>0</x:v>
      </x:c>
      <x:c r="J111" s="79"/>
    </x:row>
    <x:row r="112">
      <x:c r="A112" s="124" t="str">
        <x:v>0107</x:v>
      </x:c>
      <x:c r="B112" s="79" t="str">
        <x:v>Dressing, Telfa 3x4 Non-Adherant</x:v>
      </x:c>
      <x:c r="C112" s="79" t="str">
        <x:v>Cardinal</x:v>
      </x:c>
      <x:c r="D112" s="79" t="str">
        <x:v>1050</x:v>
      </x:c>
      <x:c r="E112" s="83" t="n">
        <x:v>900</x:v>
      </x:c>
      <x:c r="F112" s="79"/>
      <x:c r="G112" s="79"/>
      <x:c r="H112" s="86"/>
      <x:c r="I112" s="86" t="n">
        <x:f>E112*H112</x:f>
        <x:v>0</x:v>
      </x:c>
      <x:c r="J112" s="79"/>
    </x:row>
    <x:row r="113">
      <x:c r="A113" s="124" t="str">
        <x:v>0108</x:v>
      </x:c>
      <x:c r="B113" s="79" t="str">
        <x:v>Dressing, Telfa 3 x 4 w/ adhesive</x:v>
      </x:c>
      <x:c r="C113" s="79" t="str">
        <x:v>Cardinal</x:v>
      </x:c>
      <x:c r="D113" s="79" t="str">
        <x:v>7643</x:v>
      </x:c>
      <x:c r="E113" s="83" t="n">
        <x:v>1200</x:v>
      </x:c>
      <x:c r="F113" s="79"/>
      <x:c r="G113" s="79"/>
      <x:c r="H113" s="86"/>
      <x:c r="I113" s="86" t="n">
        <x:f>E113*H113</x:f>
        <x:v>0</x:v>
      </x:c>
      <x:c r="J113" s="79"/>
    </x:row>
    <x:row r="114">
      <x:c r="A114" s="124" t="str">
        <x:v>0109</x:v>
      </x:c>
      <x:c r="B114" s="79" t="str">
        <x:v>Dressing, Telfa 3"x8" Sterile</x:v>
      </x:c>
      <x:c r="C114" s="79" t="str">
        <x:v>Cardinal</x:v>
      </x:c>
      <x:c r="D114" s="79" t="str">
        <x:v>1238</x:v>
      </x:c>
      <x:c r="E114" s="83" t="n">
        <x:v>600</x:v>
      </x:c>
      <x:c r="F114" s="79"/>
      <x:c r="G114" s="79"/>
      <x:c r="H114" s="86"/>
      <x:c r="I114" s="86" t="n">
        <x:f>E114*H114</x:f>
        <x:v>0</x:v>
      </x:c>
      <x:c r="J114" s="79"/>
    </x:row>
    <x:row r="115">
      <x:c r="A115" s="124" t="str">
        <x:v>0110</x:v>
      </x:c>
      <x:c r="B115" s="79" t="str">
        <x:v>Elastic Net Retainer Dressing 25yd Size 2 10"x25yd</x:v>
      </x:c>
      <x:c r="C115" s="79" t="str">
        <x:v>McKesson</x:v>
      </x:c>
      <x:c r="D115" s="79" t="str">
        <x:v>MSVP114702</x:v>
      </x:c>
      <x:c r="E115" s="83" t="n">
        <x:v>3</x:v>
      </x:c>
      <x:c r="F115" s="79"/>
      <x:c r="G115" s="79"/>
      <x:c r="H115" s="86"/>
      <x:c r="I115" s="86" t="n">
        <x:f>E115*H115</x:f>
        <x:v>0</x:v>
      </x:c>
      <x:c r="J115" s="79"/>
    </x:row>
    <x:row r="116">
      <x:c r="A116" s="124" t="str">
        <x:v>0111</x:v>
      </x:c>
      <x:c r="B116" s="79" t="str">
        <x:v>Elastic Net Retainer Dressing 25yd Size 3 10"x25yd</x:v>
      </x:c>
      <x:c r="C116" s="79" t="str">
        <x:v>McKesson</x:v>
      </x:c>
      <x:c r="D116" s="79" t="str">
        <x:v>MSVP114703</x:v>
      </x:c>
      <x:c r="E116" s="83" t="n">
        <x:v>3</x:v>
      </x:c>
      <x:c r="F116" s="79"/>
      <x:c r="G116" s="79"/>
      <x:c r="H116" s="86"/>
      <x:c r="I116" s="86" t="n">
        <x:f>E116*H116</x:f>
        <x:v>0</x:v>
      </x:c>
      <x:c r="J116" s="79"/>
    </x:row>
    <x:row r="117">
      <x:c r="A117" s="124" t="str">
        <x:v>0112</x:v>
      </x:c>
      <x:c r="B117" s="79" t="str">
        <x:v>Elastic Net Retainer Dressing 25yd Size 4 10.5"x25yd</x:v>
      </x:c>
      <x:c r="C117" s="79" t="str">
        <x:v>McKesson</x:v>
      </x:c>
      <x:c r="D117" s="79" t="str">
        <x:v>MSVP114704</x:v>
      </x:c>
      <x:c r="E117" s="83" t="n">
        <x:v>3</x:v>
      </x:c>
      <x:c r="F117" s="79"/>
      <x:c r="G117" s="79"/>
      <x:c r="H117" s="86"/>
      <x:c r="I117" s="86" t="n">
        <x:f>E117*H117</x:f>
        <x:v>0</x:v>
      </x:c>
      <x:c r="J117" s="79"/>
    </x:row>
    <x:row r="118">
      <x:c r="A118" s="124" t="str">
        <x:v>0113</x:v>
      </x:c>
      <x:c r="B118" s="79" t="str">
        <x:v>Elastic Net Retainer Dressing 25yd Size 5 14.5"x25yd</x:v>
      </x:c>
      <x:c r="C118" s="79" t="str">
        <x:v>McKesson</x:v>
      </x:c>
      <x:c r="D118" s="79" t="str">
        <x:v>MSVP114705</x:v>
      </x:c>
      <x:c r="E118" s="83" t="n">
        <x:v>3</x:v>
      </x:c>
      <x:c r="F118" s="79"/>
      <x:c r="G118" s="79"/>
      <x:c r="H118" s="86"/>
      <x:c r="I118" s="86" t="n">
        <x:f>E118*H118</x:f>
        <x:v>0</x:v>
      </x:c>
      <x:c r="J118" s="79"/>
    </x:row>
    <x:row r="119">
      <x:c r="A119" s="124" t="str">
        <x:v>0114</x:v>
      </x:c>
      <x:c r="B119" s="79" t="str">
        <x:v>Elastic Net Retainer Dressing 25yd Size 6 18.5"x25yd</x:v>
      </x:c>
      <x:c r="C119" s="79" t="str">
        <x:v>McKesson</x:v>
      </x:c>
      <x:c r="D119" s="79" t="str">
        <x:v>MSVP114706</x:v>
      </x:c>
      <x:c r="E119" s="83" t="n">
        <x:v>3</x:v>
      </x:c>
      <x:c r="F119" s="79"/>
      <x:c r="G119" s="79"/>
      <x:c r="H119" s="86"/>
      <x:c r="I119" s="86" t="n">
        <x:f>E119*H119</x:f>
        <x:v>0</x:v>
      </x:c>
      <x:c r="J119" s="79"/>
    </x:row>
    <x:row r="120">
      <x:c r="A120" s="124" t="str">
        <x:v>0115</x:v>
      </x:c>
      <x:c r="B120" s="79" t="str">
        <x:v>Elastic Net Retainer Dressing 25yd Size 7 27.5"x25yd</x:v>
      </x:c>
      <x:c r="C120" s="79" t="str">
        <x:v>McKesson</x:v>
      </x:c>
      <x:c r="D120" s="79" t="str">
        <x:v>MSVP114707</x:v>
      </x:c>
      <x:c r="E120" s="83" t="n">
        <x:v>3</x:v>
      </x:c>
      <x:c r="F120" s="79"/>
      <x:c r="G120" s="79"/>
      <x:c r="H120" s="86"/>
      <x:c r="I120" s="86" t="n">
        <x:f>E120*H120</x:f>
        <x:v>0</x:v>
      </x:c>
      <x:c r="J120" s="79"/>
    </x:row>
    <x:row r="121">
      <x:c r="A121" s="124" t="str">
        <x:v>0116</x:v>
      </x:c>
      <x:c r="B121" s="79" t="str">
        <x:v>Feminine Pad, Maxi w/ Wings Overnight 20/pk</x:v>
      </x:c>
      <x:c r="C121" s="79" t="str">
        <x:v>Procter&amp;Gamble</x:v>
      </x:c>
      <x:c r="D121" s="79" t="str">
        <x:v>03700017902</x:v>
      </x:c>
      <x:c r="E121" s="83" t="n">
        <x:v>600</x:v>
      </x:c>
      <x:c r="F121" s="79"/>
      <x:c r="G121" s="79"/>
      <x:c r="H121" s="86"/>
      <x:c r="I121" s="86" t="n">
        <x:f>E121*H121</x:f>
        <x:v>0</x:v>
      </x:c>
      <x:c r="J121" s="79"/>
    </x:row>
    <x:row r="122">
      <x:c r="A122" s="124" t="str">
        <x:v>0117</x:v>
      </x:c>
      <x:c r="B122" s="79" t="str">
        <x:v>Feminine Pad Sz 2 24/bx</x:v>
      </x:c>
      <x:c r="C122" s="79" t="str">
        <x:v>Kimberly Clark</x:v>
      </x:c>
      <x:c r="D122" s="79" t="str">
        <x:v>49061</x:v>
      </x:c>
      <x:c r="E122" s="83" t="n">
        <x:v>720</x:v>
      </x:c>
      <x:c r="F122" s="79"/>
      <x:c r="G122" s="79"/>
      <x:c r="H122" s="86"/>
      <x:c r="I122" s="86" t="n">
        <x:f>E122*H122</x:f>
        <x:v>0</x:v>
      </x:c>
      <x:c r="J122" s="79"/>
    </x:row>
    <x:row r="123">
      <x:c r="A123" s="124" t="str">
        <x:v>0118</x:v>
      </x:c>
      <x:c r="B123" s="79" t="str">
        <x:v>Gloves, Nitrile KC300 Sterling XS 200/bx</x:v>
      </x:c>
      <x:c r="C123" s="79" t="str">
        <x:v>Halyard</x:v>
      </x:c>
      <x:c r="D123" s="79" t="str">
        <x:v>50705</x:v>
      </x:c>
      <x:c r="E123" s="83" t="n">
        <x:v>20</x:v>
      </x:c>
      <x:c r="F123" s="79"/>
      <x:c r="G123" s="79"/>
      <x:c r="H123" s="86"/>
      <x:c r="I123" s="86" t="n">
        <x:f>E123*H123</x:f>
        <x:v>0</x:v>
      </x:c>
      <x:c r="J123" s="79"/>
    </x:row>
    <x:row r="124">
      <x:c r="A124" s="124" t="str">
        <x:v>0119</x:v>
      </x:c>
      <x:c r="B124" s="79" t="str">
        <x:v>Gloves, Nitrile KC300 Sterling SM 200/bx</x:v>
      </x:c>
      <x:c r="C124" s="79" t="str">
        <x:v>Halyard</x:v>
      </x:c>
      <x:c r="D124" s="79" t="str">
        <x:v>50706</x:v>
      </x:c>
      <x:c r="E124" s="83" t="n">
        <x:v>120</x:v>
      </x:c>
      <x:c r="F124" s="79"/>
      <x:c r="G124" s="79"/>
      <x:c r="H124" s="86"/>
      <x:c r="I124" s="86" t="n">
        <x:f>E124*H124</x:f>
        <x:v>0</x:v>
      </x:c>
      <x:c r="J124" s="79"/>
    </x:row>
    <x:row r="125">
      <x:c r="A125" s="124" t="str">
        <x:v>0120</x:v>
      </x:c>
      <x:c r="B125" s="79" t="str">
        <x:v>Gloves, Nitrile KC300 Sterling MD 200/bx</x:v>
      </x:c>
      <x:c r="C125" s="79" t="str">
        <x:v>Halyard</x:v>
      </x:c>
      <x:c r="D125" s="79" t="str">
        <x:v>50707</x:v>
      </x:c>
      <x:c r="E125" s="83" t="n">
        <x:v>120</x:v>
      </x:c>
      <x:c r="F125" s="79"/>
      <x:c r="G125" s="79"/>
      <x:c r="H125" s="86"/>
      <x:c r="I125" s="86" t="n">
        <x:f>E125*H125</x:f>
        <x:v>0</x:v>
      </x:c>
      <x:c r="J125" s="79"/>
    </x:row>
    <x:row r="126">
      <x:c r="A126" s="124" t="str">
        <x:v>0121</x:v>
      </x:c>
      <x:c r="B126" s="79" t="str">
        <x:v>Gloves, Nitrile KC300 Sterling LG 200/bx</x:v>
      </x:c>
      <x:c r="C126" s="79" t="str">
        <x:v>Halyard</x:v>
      </x:c>
      <x:c r="D126" s="79" t="str">
        <x:v>50708</x:v>
      </x:c>
      <x:c r="E126" s="83" t="n">
        <x:v>90</x:v>
      </x:c>
      <x:c r="F126" s="79"/>
      <x:c r="G126" s="79"/>
      <x:c r="H126" s="86"/>
      <x:c r="I126" s="86" t="n">
        <x:f>E126*H126</x:f>
        <x:v>0</x:v>
      </x:c>
      <x:c r="J126" s="79"/>
    </x:row>
    <x:row r="127">
      <x:c r="A127" s="124" t="str">
        <x:v>0122</x:v>
      </x:c>
      <x:c r="B127" s="79" t="str">
        <x:v>Gloves, Nitrile KC300 Sterling XL 170bx</x:v>
      </x:c>
      <x:c r="C127" s="79" t="str">
        <x:v>Halyard</x:v>
      </x:c>
      <x:c r="D127" s="79" t="str">
        <x:v>50709</x:v>
      </x:c>
      <x:c r="E127" s="83" t="n">
        <x:v>60</x:v>
      </x:c>
      <x:c r="F127" s="79"/>
      <x:c r="G127" s="79"/>
      <x:c r="H127" s="86"/>
      <x:c r="I127" s="86" t="n">
        <x:f>E127*H127</x:f>
        <x:v>0</x:v>
      </x:c>
      <x:c r="J127" s="79"/>
    </x:row>
    <x:row r="128">
      <x:c r="A128" s="124" t="str">
        <x:v>0123</x:v>
      </x:c>
      <x:c r="B128" s="79" t="str">
        <x:v>Hydrogen Peroxide Solution 3%, 4oz</x:v>
      </x:c>
      <x:c r="C128" s="79" t="str">
        <x:v>McKesson</x:v>
      </x:c>
      <x:c r="D128" s="79" t="str">
        <x:v>23-F0010</x:v>
      </x:c>
      <x:c r="E128" s="83" t="n">
        <x:v>300</x:v>
      </x:c>
      <x:c r="F128" s="79"/>
      <x:c r="G128" s="79"/>
      <x:c r="H128" s="86"/>
      <x:c r="I128" s="86" t="n">
        <x:f>E128*H128</x:f>
        <x:v>0</x:v>
      </x:c>
      <x:c r="J128" s="79"/>
    </x:row>
    <x:row r="129">
      <x:c r="A129" s="124" t="str">
        <x:v>0124</x:v>
      </x:c>
      <x:c r="B129" s="79" t="str">
        <x:v>Kotex U Security Regular</x:v>
      </x:c>
      <x:c r="C129" s="79" t="str">
        <x:v>Kimberly Clark</x:v>
      </x:c>
      <x:c r="D129" s="79" t="str">
        <x:v>49061</x:v>
      </x:c>
      <x:c r="E129" s="83" t="n">
        <x:v>720</x:v>
      </x:c>
      <x:c r="F129" s="79"/>
      <x:c r="G129" s="79"/>
      <x:c r="H129" s="86"/>
      <x:c r="I129" s="86" t="n">
        <x:f>E129*H129</x:f>
        <x:v>0</x:v>
      </x:c>
      <x:c r="J129" s="79"/>
    </x:row>
    <x:row r="130">
      <x:c r="A130" s="124" t="str">
        <x:v>0125</x:v>
      </x:c>
      <x:c r="B130" s="79" t="str">
        <x:v>Kotex U Ultrathin W/ Wings Pad</x:v>
      </x:c>
      <x:c r="C130" s="79" t="str">
        <x:v>Kimberly Clark</x:v>
      </x:c>
      <x:c r="D130" s="79" t="str">
        <x:v>53631</x:v>
      </x:c>
      <x:c r="E130" s="83" t="n">
        <x:v>540</x:v>
      </x:c>
      <x:c r="F130" s="79"/>
      <x:c r="G130" s="79"/>
      <x:c r="H130" s="86"/>
      <x:c r="I130" s="86" t="n">
        <x:f>E130*H130</x:f>
        <x:v>0</x:v>
      </x:c>
      <x:c r="J130" s="79"/>
    </x:row>
    <x:row r="131">
      <x:c r="A131" s="124" t="str">
        <x:v>0126</x:v>
      </x:c>
      <x:c r="B131" s="79" t="str">
        <x:v>Lubricant, Surgical 3gm Individual Packet</x:v>
      </x:c>
      <x:c r="C131" s="79" t="str">
        <x:v>McKesson</x:v>
      </x:c>
      <x:c r="D131" s="79" t="str">
        <x:v>16-8942</x:v>
      </x:c>
      <x:c r="E131" s="83" t="n">
        <x:v>576</x:v>
      </x:c>
      <x:c r="F131" s="79"/>
      <x:c r="G131" s="79"/>
      <x:c r="H131" s="86"/>
      <x:c r="I131" s="86" t="n">
        <x:f>E131*H131</x:f>
        <x:v>0</x:v>
      </x:c>
      <x:c r="J131" s="79"/>
    </x:row>
    <x:row r="132">
      <x:c r="A132" s="124" t="str">
        <x:v>0127</x:v>
      </x:c>
      <x:c r="B132" s="79" t="str">
        <x:v>Mask, Procedure Ultra Sensitive Level 3 Fog Free, Secure Fit White 50/bx</x:v>
      </x:c>
      <x:c r="C132" s="79" t="str">
        <x:v>Crosstex</x:v>
      </x:c>
      <x:c r="D132" s="79" t="str">
        <x:v>GCFCXSFSF</x:v>
      </x:c>
      <x:c r="E132" s="83" t="n">
        <x:v>60</x:v>
      </x:c>
      <x:c r="F132" s="79"/>
      <x:c r="G132" s="79"/>
      <x:c r="H132" s="86"/>
      <x:c r="I132" s="86" t="n">
        <x:f>E132*H132</x:f>
        <x:v>0</x:v>
      </x:c>
      <x:c r="J132" s="79"/>
    </x:row>
    <x:row r="133">
      <x:c r="A133" s="124" t="str">
        <x:v>0128</x:v>
      </x:c>
      <x:c r="B133" s="79" t="str">
        <x:v>Mask, Procedure Ultra Sensitive Level 3, Secure Fit White 50/bx</x:v>
      </x:c>
      <x:c r="C133" s="79" t="str">
        <x:v>Crosstex</x:v>
      </x:c>
      <x:c r="D133" s="79" t="str">
        <x:v>GCFCXSSF</x:v>
      </x:c>
      <x:c r="E133" s="83" t="n">
        <x:v>60</x:v>
      </x:c>
      <x:c r="F133" s="79"/>
      <x:c r="G133" s="79"/>
      <x:c r="H133" s="86"/>
      <x:c r="I133" s="86" t="n">
        <x:f>E133*H133</x:f>
        <x:v>0</x:v>
      </x:c>
      <x:c r="J133" s="79"/>
    </x:row>
    <x:row r="134">
      <x:c r="A134" s="124" t="str">
        <x:v>0129</x:v>
      </x:c>
      <x:c r="B134" s="79" t="str">
        <x:v>Mask, Procedure Ultra, Level 3, Secure Fit Blue 50/bx</x:v>
      </x:c>
      <x:c r="C134" s="79" t="str">
        <x:v>Crosstex</x:v>
      </x:c>
      <x:c r="D134" s="79" t="str">
        <x:v>GCFCXUSF</x:v>
      </x:c>
      <x:c r="E134" s="83" t="n">
        <x:v>40</x:v>
      </x:c>
      <x:c r="F134" s="79"/>
      <x:c r="G134" s="79"/>
      <x:c r="H134" s="86"/>
      <x:c r="I134" s="86" t="n">
        <x:f>E134*H134</x:f>
        <x:v>0</x:v>
      </x:c>
      <x:c r="J134" s="79"/>
    </x:row>
    <x:row r="135">
      <x:c r="A135" s="124" t="str">
        <x:v>0130</x:v>
      </x:c>
      <x:c r="B135" s="79" t="str">
        <x:v>Monofilaments 10gm LERP</x:v>
      </x:c>
      <x:c r="C135" s="79" t="str">
        <x:v>McKesson</x:v>
      </x:c>
      <x:c r="D135" s="79" t="str">
        <x:v>16-MT34X</x:v>
      </x:c>
      <x:c r="E135" s="83" t="n">
        <x:v>960</x:v>
      </x:c>
      <x:c r="F135" s="79"/>
      <x:c r="G135" s="79"/>
      <x:c r="H135" s="86"/>
      <x:c r="I135" s="86" t="n">
        <x:f>E135*H135</x:f>
        <x:v>0</x:v>
      </x:c>
      <x:c r="J135" s="79"/>
    </x:row>
    <x:row r="136">
      <x:c r="A136" s="124" t="str">
        <x:v>0131</x:v>
      </x:c>
      <x:c r="B136" s="79" t="str">
        <x:v>Nebulizer Kit, Small Volume, Pediatric, Handheld</x:v>
      </x:c>
      <x:c r="C136" s="79" t="str">
        <x:v>Proactive</x:v>
      </x:c>
      <x:c r="D136" s="79" t="str">
        <x:v>PMNEBRDK-OT</x:v>
      </x:c>
      <x:c r="E136" s="83" t="n">
        <x:v>45</x:v>
      </x:c>
      <x:c r="F136" s="79"/>
      <x:c r="G136" s="79"/>
      <x:c r="H136" s="86"/>
      <x:c r="I136" s="86" t="n">
        <x:f>E136*H136</x:f>
        <x:v>0</x:v>
      </x:c>
      <x:c r="J136" s="79"/>
    </x:row>
    <x:row r="137">
      <x:c r="A137" s="124" t="str">
        <x:v>0132</x:v>
      </x:c>
      <x:c r="B137" s="79" t="str">
        <x:v>Pack, Cold, Instant Disposable, 5x7</x:v>
      </x:c>
      <x:c r="C137" s="79" t="str">
        <x:v>McKesson</x:v>
      </x:c>
      <x:c r="D137" s="79" t="str">
        <x:v>16-9702</x:v>
      </x:c>
      <x:c r="E137" s="83" t="n">
        <x:v>720</x:v>
      </x:c>
      <x:c r="F137" s="79"/>
      <x:c r="G137" s="79"/>
      <x:c r="H137" s="86"/>
      <x:c r="I137" s="86" t="n">
        <x:f>E137*H137</x:f>
        <x:v>0</x:v>
      </x:c>
      <x:c r="J137" s="79"/>
    </x:row>
    <x:row r="138">
      <x:c r="A138" s="124" t="str">
        <x:v>0133</x:v>
      </x:c>
      <x:c r="B138" s="79" t="str">
        <x:v>Pack, Hot, Instant Disposable, 5x7</x:v>
      </x:c>
      <x:c r="C138" s="79" t="str">
        <x:v>McKesson</x:v>
      </x:c>
      <x:c r="D138" s="79" t="str">
        <x:v>16-9706</x:v>
      </x:c>
      <x:c r="E138" s="83" t="n">
        <x:v>720</x:v>
      </x:c>
      <x:c r="F138" s="79"/>
      <x:c r="G138" s="79"/>
      <x:c r="H138" s="86"/>
      <x:c r="I138" s="86" t="n">
        <x:f>E138*H138</x:f>
        <x:v>0</x:v>
      </x:c>
      <x:c r="J138" s="79"/>
    </x:row>
    <x:row r="139">
      <x:c r="A139" s="124" t="str">
        <x:v>0134</x:v>
      </x:c>
      <x:c r="B139" s="79" t="str">
        <x:v>Pad, Alcohol Prep,</x:v>
      </x:c>
      <x:c r="C139" s="79" t="str">
        <x:v>McKesson</x:v>
      </x:c>
      <x:c r="D139" s="79" t="str">
        <x:v>58-204</x:v>
      </x:c>
      <x:c r="E139" s="83" t="n">
        <x:v>16000</x:v>
      </x:c>
      <x:c r="F139" s="79"/>
      <x:c r="G139" s="79"/>
      <x:c r="H139" s="86"/>
      <x:c r="I139" s="86" t="n">
        <x:f>E139*H139</x:f>
        <x:v>0</x:v>
      </x:c>
      <x:c r="J139" s="79"/>
    </x:row>
    <x:row r="140">
      <x:c r="A140" s="124" t="str">
        <x:v>0135</x:v>
      </x:c>
      <x:c r="B140" s="79" t="str">
        <x:v>Pad, BZK towelette 7"x5.5" Benzalkonium Chloride .40%</x:v>
      </x:c>
      <x:c r="C140" s="79" t="str">
        <x:v>McKesson</x:v>
      </x:c>
      <x:c r="D140" s="79" t="str">
        <x:v>269</x:v>
      </x:c>
      <x:c r="E140" s="83" t="n">
        <x:v>4000</x:v>
      </x:c>
      <x:c r="F140" s="79"/>
      <x:c r="G140" s="79"/>
      <x:c r="H140" s="86"/>
      <x:c r="I140" s="86" t="n">
        <x:f>E140*H140</x:f>
        <x:v>0</x:v>
      </x:c>
      <x:c r="J140" s="79"/>
    </x:row>
    <x:row r="141">
      <x:c r="A141" s="124" t="str">
        <x:v>0136</x:v>
      </x:c>
      <x:c r="B141" s="79" t="str">
        <x:v>Paper, Exam Table Smooth 21 x 225 Roll</x:v>
      </x:c>
      <x:c r="C141" s="79" t="str">
        <x:v>McKesson</x:v>
      </x:c>
      <x:c r="D141" s="79" t="str">
        <x:v>18-914</x:v>
      </x:c>
      <x:c r="E141" s="83" t="n">
        <x:v>192</x:v>
      </x:c>
      <x:c r="F141" s="79"/>
      <x:c r="G141" s="79"/>
      <x:c r="H141" s="86"/>
      <x:c r="I141" s="86" t="n">
        <x:f>E141*H141</x:f>
        <x:v>0</x:v>
      </x:c>
      <x:c r="J141" s="79"/>
    </x:row>
    <x:row r="142">
      <x:c r="A142" s="124" t="str">
        <x:v>0137</x:v>
      </x:c>
      <x:c r="B142" s="79" t="str">
        <x:v>Patellar Strap Med</x:v>
      </x:c>
      <x:c r="C142" s="79" t="str">
        <x:v>DeRoyal</x:v>
      </x:c>
      <x:c r="D142" s="79" t="str">
        <x:v>14640006</x:v>
      </x:c>
      <x:c r="E142" s="83" t="n">
        <x:v>15</x:v>
      </x:c>
      <x:c r="F142" s="79"/>
      <x:c r="G142" s="79"/>
      <x:c r="H142" s="86"/>
      <x:c r="I142" s="86" t="n">
        <x:f>E142*H142</x:f>
        <x:v>0</x:v>
      </x:c>
      <x:c r="J142" s="79"/>
    </x:row>
    <x:row r="143">
      <x:c r="A143" s="124" t="str">
        <x:v>0138</x:v>
      </x:c>
      <x:c r="B143" s="79" t="str">
        <x:v>Patellar Strap LG</x:v>
      </x:c>
      <x:c r="C143" s="79" t="str">
        <x:v>DeRoyal</x:v>
      </x:c>
      <x:c r="D143" s="79" t="str">
        <x:v>14640007</x:v>
      </x:c>
      <x:c r="E143" s="83" t="n">
        <x:v>15</x:v>
      </x:c>
      <x:c r="F143" s="79"/>
      <x:c r="G143" s="79"/>
      <x:c r="H143" s="86"/>
      <x:c r="I143" s="86" t="n">
        <x:f>E143*H143</x:f>
        <x:v>0</x:v>
      </x:c>
      <x:c r="J143" s="79"/>
    </x:row>
    <x:row r="144">
      <x:c r="A144" s="124" t="str">
        <x:v>0139</x:v>
      </x:c>
      <x:c r="B144" s="79" t="str">
        <x:v>Patellar Strap XL</x:v>
      </x:c>
      <x:c r="C144" s="79" t="str">
        <x:v>DeRoyal</x:v>
      </x:c>
      <x:c r="D144" s="79" t="str">
        <x:v>14640008</x:v>
      </x:c>
      <x:c r="E144" s="83" t="n">
        <x:v>15</x:v>
      </x:c>
      <x:c r="F144" s="79"/>
      <x:c r="G144" s="79"/>
      <x:c r="H144" s="86"/>
      <x:c r="I144" s="86" t="n">
        <x:f>E144*H144</x:f>
        <x:v>0</x:v>
      </x:c>
      <x:c r="J144" s="79"/>
    </x:row>
    <x:row r="145">
      <x:c r="A145" s="124" t="str">
        <x:v>0140</x:v>
      </x:c>
      <x:c r="B145" s="79" t="str">
        <x:v>Phenol EZ Swab 89%</x:v>
      </x:c>
      <x:c r="C145" s="79" t="str">
        <x:v>Bausch &amp; Lomb</x:v>
      </x:c>
      <x:c r="D145" s="79" t="str">
        <x:v>30884629730</x:v>
      </x:c>
      <x:c r="E145" s="83" t="n">
        <x:v>90</x:v>
      </x:c>
      <x:c r="F145" s="79"/>
      <x:c r="G145" s="79"/>
      <x:c r="H145" s="86"/>
      <x:c r="I145" s="86" t="n">
        <x:f>E145*H145</x:f>
        <x:v>0</x:v>
      </x:c>
      <x:c r="J145" s="79"/>
    </x:row>
    <x:row r="146">
      <x:c r="A146" s="124" t="str">
        <x:v>0141</x:v>
      </x:c>
      <x:c r="B146" s="79" t="str">
        <x:v>Saline 0.9% 3mL Inhalant Solution Ampules</x:v>
      </x:c>
      <x:c r="C146" s="79" t="str">
        <x:v>McKesson</x:v>
      </x:c>
      <x:c r="D146" s="79" t="str">
        <x:v>16-20039</x:v>
      </x:c>
      <x:c r="E146" s="83" t="n">
        <x:v>400</x:v>
      </x:c>
      <x:c r="F146" s="79"/>
      <x:c r="G146" s="79"/>
      <x:c r="H146" s="86"/>
      <x:c r="I146" s="86" t="n">
        <x:f>E146*H146</x:f>
        <x:v>0</x:v>
      </x:c>
      <x:c r="J146" s="79"/>
    </x:row>
    <x:row r="147">
      <x:c r="A147" s="124" t="str">
        <x:v>0142</x:v>
      </x:c>
      <x:c r="B147" s="79" t="str">
        <x:v>Saline 0.9% 5mL Inhalant Solution Ampules</x:v>
      </x:c>
      <x:c r="C147" s="79" t="str">
        <x:v>McKesson</x:v>
      </x:c>
      <x:c r="D147" s="79" t="str">
        <x:v>16-20059</x:v>
      </x:c>
      <x:c r="E147" s="83" t="n">
        <x:v>400</x:v>
      </x:c>
      <x:c r="F147" s="79"/>
      <x:c r="G147" s="79"/>
      <x:c r="H147" s="86"/>
      <x:c r="I147" s="86" t="n">
        <x:f>E147*H147</x:f>
        <x:v>0</x:v>
      </x:c>
      <x:c r="J147" s="79"/>
    </x:row>
    <x:row r="148">
      <x:c r="A148" s="124" t="str">
        <x:v>0143</x:v>
      </x:c>
      <x:c r="B148" s="79" t="str">
        <x:v>Specula, Vaginal Sm Kleenspec</x:v>
      </x:c>
      <x:c r="C148" s="79" t="str">
        <x:v>Welch Allyn</x:v>
      </x:c>
      <x:c r="D148" s="79" t="str">
        <x:v>59000</x:v>
      </x:c>
      <x:c r="E148" s="83" t="n">
        <x:v>400</x:v>
      </x:c>
      <x:c r="F148" s="79"/>
      <x:c r="G148" s="79"/>
      <x:c r="H148" s="86"/>
      <x:c r="I148" s="86" t="n">
        <x:f>E148*H148</x:f>
        <x:v>0</x:v>
      </x:c>
      <x:c r="J148" s="79"/>
    </x:row>
    <x:row r="149">
      <x:c r="A149" s="124" t="str">
        <x:v>0144</x:v>
      </x:c>
      <x:c r="B149" s="79" t="str">
        <x:v>Specula, Vaginal Med Kleenspec</x:v>
      </x:c>
      <x:c r="C149" s="79" t="str">
        <x:v>Welch Allyn</x:v>
      </x:c>
      <x:c r="D149" s="79" t="str">
        <x:v>59001</x:v>
      </x:c>
      <x:c r="E149" s="83" t="n">
        <x:v>800</x:v>
      </x:c>
      <x:c r="F149" s="79"/>
      <x:c r="G149" s="79"/>
      <x:c r="H149" s="86"/>
      <x:c r="I149" s="86" t="n">
        <x:f>E149*H149</x:f>
        <x:v>0</x:v>
      </x:c>
      <x:c r="J149" s="79"/>
    </x:row>
    <x:row r="150">
      <x:c r="A150" s="124" t="str">
        <x:v>0145</x:v>
      </x:c>
      <x:c r="B150" s="79" t="str">
        <x:v>Specula, Vaginal LG Kleenspec</x:v>
      </x:c>
      <x:c r="C150" s="79" t="str">
        <x:v>Welch Allyn</x:v>
      </x:c>
      <x:c r="D150" s="79" t="str">
        <x:v>59004</x:v>
      </x:c>
      <x:c r="E150" s="83" t="n">
        <x:v>140</x:v>
      </x:c>
      <x:c r="F150" s="79"/>
      <x:c r="G150" s="79"/>
      <x:c r="H150" s="86"/>
      <x:c r="I150" s="86" t="n">
        <x:f>E150*H150</x:f>
        <x:v>0</x:v>
      </x:c>
      <x:c r="J150" s="79"/>
    </x:row>
    <x:row r="151">
      <x:c r="A151" s="124" t="str">
        <x:v>0146</x:v>
      </x:c>
      <x:c r="B151" s="79" t="str">
        <x:v>Splint, Ankle, Walker Boot Low X-Sm</x:v>
      </x:c>
      <x:c r="C151" s="79" t="str">
        <x:v>McKesson</x:v>
      </x:c>
      <x:c r="D151" s="79" t="str">
        <x:v>155-79-95502</x:v>
      </x:c>
      <x:c r="E151" s="83" t="n">
        <x:v>6</x:v>
      </x:c>
      <x:c r="F151" s="79"/>
      <x:c r="G151" s="79"/>
      <x:c r="H151" s="86"/>
      <x:c r="I151" s="86" t="n">
        <x:f>E151*H151</x:f>
        <x:v>0</x:v>
      </x:c>
      <x:c r="J151" s="79"/>
    </x:row>
    <x:row r="152">
      <x:c r="A152" s="124" t="str">
        <x:v>0147</x:v>
      </x:c>
      <x:c r="B152" s="79" t="str">
        <x:v>Splint, Ankle, Walker Boot Low Sm</x:v>
      </x:c>
      <x:c r="C152" s="79" t="str">
        <x:v>McKesson</x:v>
      </x:c>
      <x:c r="D152" s="79" t="str">
        <x:v>155-79-95503</x:v>
      </x:c>
      <x:c r="E152" s="83" t="n">
        <x:v>9</x:v>
      </x:c>
      <x:c r="F152" s="79"/>
      <x:c r="G152" s="79"/>
      <x:c r="H152" s="86"/>
      <x:c r="I152" s="86" t="n">
        <x:f>E152*H152</x:f>
        <x:v>0</x:v>
      </x:c>
      <x:c r="J152" s="79"/>
    </x:row>
    <x:row r="153">
      <x:c r="A153" s="124" t="str">
        <x:v>0148</x:v>
      </x:c>
      <x:c r="B153" s="79" t="str">
        <x:v>Splint, Ankle, Walker Boot Low Med</x:v>
      </x:c>
      <x:c r="C153" s="79" t="str">
        <x:v>McKesson</x:v>
      </x:c>
      <x:c r="D153" s="79" t="str">
        <x:v>155-79-95505</x:v>
      </x:c>
      <x:c r="E153" s="83" t="n">
        <x:v>15</x:v>
      </x:c>
      <x:c r="F153" s="79"/>
      <x:c r="G153" s="79"/>
      <x:c r="H153" s="86"/>
      <x:c r="I153" s="86" t="n">
        <x:f>E153*H153</x:f>
        <x:v>0</x:v>
      </x:c>
      <x:c r="J153" s="79"/>
    </x:row>
    <x:row r="154">
      <x:c r="A154" s="124" t="str">
        <x:v>0149</x:v>
      </x:c>
      <x:c r="B154" s="79" t="str">
        <x:v>Splint, Ankle, Walker Boot Low LG</x:v>
      </x:c>
      <x:c r="C154" s="79" t="str">
        <x:v>McKesson</x:v>
      </x:c>
      <x:c r="D154" s="79" t="str">
        <x:v>155-79-95507</x:v>
      </x:c>
      <x:c r="E154" s="83" t="n">
        <x:v>24</x:v>
      </x:c>
      <x:c r="F154" s="79"/>
      <x:c r="G154" s="79"/>
      <x:c r="H154" s="86"/>
      <x:c r="I154" s="86" t="n">
        <x:f>E154*H154</x:f>
        <x:v>0</x:v>
      </x:c>
      <x:c r="J154" s="79"/>
    </x:row>
    <x:row r="155">
      <x:c r="A155" s="124" t="str">
        <x:v>0150</x:v>
      </x:c>
      <x:c r="B155" s="79" t="str">
        <x:v>Splint, Ankle, Walker Boot Low XL</x:v>
      </x:c>
      <x:c r="C155" s="79" t="str">
        <x:v>McKesson</x:v>
      </x:c>
      <x:c r="D155" s="79" t="str">
        <x:v>155-79-95508</x:v>
      </x:c>
      <x:c r="E155" s="83" t="n">
        <x:v>15</x:v>
      </x:c>
      <x:c r="F155" s="79"/>
      <x:c r="G155" s="79"/>
      <x:c r="H155" s="86"/>
      <x:c r="I155" s="86" t="n">
        <x:f>E155*H155</x:f>
        <x:v>0</x:v>
      </x:c>
      <x:c r="J155" s="79"/>
    </x:row>
    <x:row r="156">
      <x:c r="A156" s="124" t="str">
        <x:v>0151</x:v>
      </x:c>
      <x:c r="B156" s="79" t="str">
        <x:v>Stockings, Compression &amp; liner,Knee lng, Lt Zipper Open Toe bge LG PR</x:v>
      </x:c>
      <x:c r="C156" s="79" t="str">
        <x:v>BSN</x:v>
      </x:c>
      <x:c r="D156" s="79" t="str">
        <x:v>114487</x:v>
      </x:c>
      <x:c r="E156" s="83" t="n">
        <x:v>18</x:v>
      </x:c>
      <x:c r="F156" s="79"/>
      <x:c r="G156" s="79"/>
      <x:c r="H156" s="86"/>
      <x:c r="I156" s="86" t="n">
        <x:f>E156*H156</x:f>
        <x:v>0</x:v>
      </x:c>
      <x:c r="J156" s="79"/>
    </x:row>
    <x:row r="157">
      <x:c r="A157" s="124" t="str">
        <x:v>0152</x:v>
      </x:c>
      <x:c r="B157" s="79" t="str">
        <x:v>Stockings, Compression &amp; liner,Knee lng, Lt Zipper Open Toe bge XL PR</x:v>
      </x:c>
      <x:c r="C157" s="79" t="str">
        <x:v>BSN</x:v>
      </x:c>
      <x:c r="D157" s="79" t="str">
        <x:v>769914</x:v>
      </x:c>
      <x:c r="E157" s="83" t="n">
        <x:v>18</x:v>
      </x:c>
      <x:c r="F157" s="79"/>
      <x:c r="G157" s="79"/>
      <x:c r="H157" s="86"/>
      <x:c r="I157" s="86" t="n">
        <x:f>E157*H157</x:f>
        <x:v>0</x:v>
      </x:c>
      <x:c r="J157" s="79"/>
    </x:row>
    <x:row r="158">
      <x:c r="A158" s="124" t="str">
        <x:v>0153</x:v>
      </x:c>
      <x:c r="B158" s="79" t="str">
        <x:v>Stockings, Compression &amp; liner,Knee lng, Lt Zipper Open Toe bge 2X PR</x:v>
      </x:c>
      <x:c r="C158" s="79" t="str">
        <x:v>BSN</x:v>
      </x:c>
      <x:c r="D158" s="79" t="str">
        <x:v>815862</x:v>
      </x:c>
      <x:c r="E158" s="83" t="n">
        <x:v>18</x:v>
      </x:c>
      <x:c r="F158" s="79"/>
      <x:c r="G158" s="79"/>
      <x:c r="H158" s="86"/>
      <x:c r="I158" s="86" t="n">
        <x:f>E158*H158</x:f>
        <x:v>0</x:v>
      </x:c>
      <x:c r="J158" s="79"/>
    </x:row>
    <x:row r="159">
      <x:c r="A159" s="124" t="str">
        <x:v>0154</x:v>
      </x:c>
      <x:c r="B159" s="79" t="str">
        <x:v>Stockings, Knee Length, Anti-Embolism Beige, Closed Toe SM PR</x:v>
      </x:c>
      <x:c r="C159" s="79" t="str">
        <x:v>Scott</x:v>
      </x:c>
      <x:c r="D159" s="79" t="str">
        <x:v>1648BEISM</x:v>
      </x:c>
      <x:c r="E159" s="83" t="n">
        <x:v>15</x:v>
      </x:c>
      <x:c r="F159" s="79"/>
      <x:c r="G159" s="79"/>
      <x:c r="H159" s="86"/>
      <x:c r="I159" s="86" t="n">
        <x:f>E159*H159</x:f>
        <x:v>0</x:v>
      </x:c>
      <x:c r="J159" s="79"/>
    </x:row>
    <x:row r="160">
      <x:c r="A160" s="124" t="str">
        <x:v>0155</x:v>
      </x:c>
      <x:c r="B160" s="79" t="str">
        <x:v>Stockings, Knee Length, Anti-Embolism Beige, Closed Toe MD PR</x:v>
      </x:c>
      <x:c r="C160" s="79" t="str">
        <x:v>Scott</x:v>
      </x:c>
      <x:c r="D160" s="79" t="str">
        <x:v>1648BEIMD</x:v>
      </x:c>
      <x:c r="E160" s="83" t="n">
        <x:v>15</x:v>
      </x:c>
      <x:c r="F160" s="79"/>
      <x:c r="G160" s="79"/>
      <x:c r="H160" s="86"/>
      <x:c r="I160" s="86" t="n">
        <x:f>E160*H160</x:f>
        <x:v>0</x:v>
      </x:c>
      <x:c r="J160" s="79"/>
    </x:row>
    <x:row r="161">
      <x:c r="A161" s="124" t="str">
        <x:v>0156</x:v>
      </x:c>
      <x:c r="B161" s="79" t="str">
        <x:v>Stockings, Knee Length, Anti-Embolism Beige, Closed Toe LG PR</x:v>
      </x:c>
      <x:c r="C161" s="79" t="str">
        <x:v>Scott</x:v>
      </x:c>
      <x:c r="D161" s="79" t="str">
        <x:v>1648BEILG</x:v>
      </x:c>
      <x:c r="E161" s="83" t="n">
        <x:v>15</x:v>
      </x:c>
      <x:c r="F161" s="79"/>
      <x:c r="G161" s="79"/>
      <x:c r="H161" s="86"/>
      <x:c r="I161" s="86" t="n">
        <x:f>E161*H161</x:f>
        <x:v>0</x:v>
      </x:c>
      <x:c r="J161" s="79"/>
    </x:row>
    <x:row r="162">
      <x:c r="A162" s="124" t="str">
        <x:v>0157</x:v>
      </x:c>
      <x:c r="B162" s="79" t="str">
        <x:v>Stockings, Knee Length, Anti-Embolism Beige, Closed Toe XL PR</x:v>
      </x:c>
      <x:c r="C162" s="79" t="str">
        <x:v>Scott</x:v>
      </x:c>
      <x:c r="D162" s="79" t="str">
        <x:v>1648 BEI XL</x:v>
      </x:c>
      <x:c r="E162" s="83" t="n">
        <x:v>15</x:v>
      </x:c>
      <x:c r="F162" s="79"/>
      <x:c r="G162" s="79"/>
      <x:c r="H162" s="86"/>
      <x:c r="I162" s="86" t="n">
        <x:f>E162*H162</x:f>
        <x:v>0</x:v>
      </x:c>
      <x:c r="J162" s="79"/>
    </x:row>
    <x:row r="163">
      <x:c r="A163" s="124" t="str">
        <x:v>0158</x:v>
      </x:c>
      <x:c r="B163" s="79" t="str">
        <x:v>Stockings, Knee Length, Compression, Beige Closed Toe 2XL PR</x:v>
      </x:c>
      <x:c r="C163" s="79" t="str">
        <x:v>Scott</x:v>
      </x:c>
      <x:c r="D163" s="79" t="str">
        <x:v>1646 BEI 2X</x:v>
      </x:c>
      <x:c r="E163" s="83" t="n">
        <x:v>15</x:v>
      </x:c>
      <x:c r="F163" s="79"/>
      <x:c r="G163" s="79"/>
      <x:c r="H163" s="86"/>
      <x:c r="I163" s="86" t="n">
        <x:f>E163*H163</x:f>
        <x:v>0</x:v>
      </x:c>
      <x:c r="J163" s="79"/>
    </x:row>
    <x:row r="164">
      <x:c r="A164" s="124" t="str">
        <x:v>0159</x:v>
      </x:c>
      <x:c r="B164" s="79" t="str">
        <x:v>Stockings, Knee High, Compression, Black, Closed Toe MD PR</x:v>
      </x:c>
      <x:c r="C164" s="79" t="str">
        <x:v>Scott</x:v>
      </x:c>
      <x:c r="D164" s="79" t="str">
        <x:v>1652BLA S/M</x:v>
      </x:c>
      <x:c r="E164" s="83" t="n">
        <x:v>15</x:v>
      </x:c>
      <x:c r="F164" s="79"/>
      <x:c r="G164" s="79"/>
      <x:c r="H164" s="86"/>
      <x:c r="I164" s="86" t="n">
        <x:f>E164*H164</x:f>
        <x:v>0</x:v>
      </x:c>
      <x:c r="J164" s="79"/>
    </x:row>
    <x:row r="165">
      <x:c r="A165" s="124" t="str">
        <x:v>0160</x:v>
      </x:c>
      <x:c r="B165" s="79" t="str">
        <x:v>Stockings, Knee High, Compression, Black, Closed Toe LG PR</x:v>
      </x:c>
      <x:c r="C165" s="79" t="str">
        <x:v>Scott</x:v>
      </x:c>
      <x:c r="D165" s="79" t="str">
        <x:v>1652BLA M/L</x:v>
      </x:c>
      <x:c r="E165" s="83" t="n">
        <x:v>15</x:v>
      </x:c>
      <x:c r="F165" s="79"/>
      <x:c r="G165" s="79"/>
      <x:c r="H165" s="86"/>
      <x:c r="I165" s="86" t="n">
        <x:f>E165*H165</x:f>
        <x:v>0</x:v>
      </x:c>
      <x:c r="J165" s="79"/>
    </x:row>
    <x:row r="166">
      <x:c r="A166" s="124" t="str">
        <x:v>0161</x:v>
      </x:c>
      <x:c r="B166" s="79" t="str">
        <x:v>Stockings, Knee High, Compression, Black, Closed Toe XL PR</x:v>
      </x:c>
      <x:c r="C166" s="79" t="str">
        <x:v>Scott</x:v>
      </x:c>
      <x:c r="D166" s="79" t="str">
        <x:v>1652BLA XL</x:v>
      </x:c>
      <x:c r="E166" s="83" t="n">
        <x:v>15</x:v>
      </x:c>
      <x:c r="F166" s="79"/>
      <x:c r="G166" s="79"/>
      <x:c r="H166" s="86"/>
      <x:c r="I166" s="86" t="n">
        <x:f>E166*H166</x:f>
        <x:v>0</x:v>
      </x:c>
      <x:c r="J166" s="79"/>
    </x:row>
    <x:row r="167">
      <x:c r="A167" s="124" t="str">
        <x:v>0162</x:v>
      </x:c>
      <x:c r="B167" s="79" t="str">
        <x:v>Stockings, Knee High, Compression, Black, Closed Toe 2X PR</x:v>
      </x:c>
      <x:c r="C167" s="79" t="str">
        <x:v>Scott</x:v>
      </x:c>
      <x:c r="D167" s="79" t="str">
        <x:v>1664BLA 2X</x:v>
      </x:c>
      <x:c r="E167" s="83" t="n">
        <x:v>15</x:v>
      </x:c>
      <x:c r="F167" s="79"/>
      <x:c r="G167" s="79"/>
      <x:c r="H167" s="86"/>
      <x:c r="I167" s="86" t="n">
        <x:f>E167*H167</x:f>
        <x:v>0</x:v>
      </x:c>
      <x:c r="J167" s="79"/>
    </x:row>
    <x:row r="168">
      <x:c r="A168" s="124" t="str">
        <x:v>0163</x:v>
      </x:c>
      <x:c r="B168" s="79" t="str">
        <x:v>Syringe, LL 3cc Sterile</x:v>
      </x:c>
      <x:c r="C168" s="79" t="str">
        <x:v>BD</x:v>
      </x:c>
      <x:c r="D168" s="79" t="str">
        <x:v>309657</x:v>
      </x:c>
      <x:c r="E168" s="83" t="n">
        <x:v>1200</x:v>
      </x:c>
      <x:c r="F168" s="79"/>
      <x:c r="G168" s="79"/>
      <x:c r="H168" s="86"/>
      <x:c r="I168" s="86" t="n">
        <x:f>E168*H168</x:f>
        <x:v>0</x:v>
      </x:c>
      <x:c r="J168" s="79"/>
    </x:row>
    <x:row r="169">
      <x:c r="A169" s="124" t="str">
        <x:v>0164</x:v>
      </x:c>
      <x:c r="B169" s="79" t="str">
        <x:v>Syringe, LL 50cc Sterile</x:v>
      </x:c>
      <x:c r="C169" s="79" t="str">
        <x:v>BD</x:v>
      </x:c>
      <x:c r="D169" s="79" t="str">
        <x:v>309653</x:v>
      </x:c>
      <x:c r="E169" s="83" t="n">
        <x:v>400</x:v>
      </x:c>
      <x:c r="F169" s="79"/>
      <x:c r="G169" s="79"/>
      <x:c r="H169" s="86"/>
      <x:c r="I169" s="86" t="n">
        <x:f>E169*H169</x:f>
        <x:v>0</x:v>
      </x:c>
      <x:c r="J169" s="79"/>
    </x:row>
    <x:row r="170">
      <x:c r="A170" s="124" t="str">
        <x:v>0165</x:v>
      </x:c>
      <x:c r="B170" s="79" t="str">
        <x:v>Tampon, U-Kotex Reg</x:v>
      </x:c>
      <x:c r="C170" s="79" t="str">
        <x:v>Kimberly Clark</x:v>
      </x:c>
      <x:c r="D170" s="79" t="str">
        <x:v>53445</x:v>
      </x:c>
      <x:c r="E170" s="83" t="n">
        <x:v>480</x:v>
      </x:c>
      <x:c r="F170" s="79"/>
      <x:c r="G170" s="79"/>
      <x:c r="H170" s="86"/>
      <x:c r="I170" s="86" t="n">
        <x:f>E170*H170</x:f>
        <x:v>0</x:v>
      </x:c>
      <x:c r="J170" s="79"/>
    </x:row>
    <x:row r="171">
      <x:c r="A171" s="124" t="str">
        <x:v>0166</x:v>
      </x:c>
      <x:c r="B171" s="79" t="str">
        <x:v>Tampon, U-Kotex Super</x:v>
      </x:c>
      <x:c r="C171" s="79" t="str">
        <x:v>Kimberly Clark</x:v>
      </x:c>
      <x:c r="D171" s="79" t="str">
        <x:v>51581</x:v>
      </x:c>
      <x:c r="E171" s="83" t="n">
        <x:v>480</x:v>
      </x:c>
      <x:c r="F171" s="79"/>
      <x:c r="G171" s="79"/>
      <x:c r="H171" s="86"/>
      <x:c r="I171" s="86" t="n">
        <x:f>E171*H171</x:f>
        <x:v>0</x:v>
      </x:c>
      <x:c r="J171" s="79"/>
    </x:row>
    <x:row r="172">
      <x:c r="A172" s="124" t="str">
        <x:v>0167</x:v>
      </x:c>
      <x:c r="B172" s="79" t="str">
        <x:v>Tampon, U-Kotex Super plus</x:v>
      </x:c>
      <x:c r="C172" s="79" t="str">
        <x:v>Kimberly Clark</x:v>
      </x:c>
      <x:c r="D172" s="79" t="str">
        <x:v>51582</x:v>
      </x:c>
      <x:c r="E172" s="83" t="n">
        <x:v>480</x:v>
      </x:c>
      <x:c r="F172" s="79"/>
      <x:c r="G172" s="79"/>
      <x:c r="H172" s="86"/>
      <x:c r="I172" s="86" t="n">
        <x:f>E172*H172</x:f>
        <x:v>0</x:v>
      </x:c>
      <x:c r="J172" s="79"/>
    </x:row>
    <x:row r="173">
      <x:c r="A173" s="124" t="str">
        <x:v>0168</x:v>
      </x:c>
      <x:c r="B173" s="79" t="str">
        <x:v>Tegaderm 2.75 x 2.375 Sterile w/ label 100/bx</x:v>
      </x:c>
      <x:c r="C173" s="79" t="str">
        <x:v>3M</x:v>
      </x:c>
      <x:c r="D173" s="79" t="str">
        <x:v>1624W</x:v>
      </x:c>
      <x:c r="E173" s="83" t="n">
        <x:v>1000</x:v>
      </x:c>
      <x:c r="F173" s="79"/>
      <x:c r="G173" s="79"/>
      <x:c r="H173" s="86"/>
      <x:c r="I173" s="86" t="n">
        <x:f>E173*H173</x:f>
        <x:v>0</x:v>
      </x:c>
      <x:c r="J173" s="79"/>
    </x:row>
    <x:row r="174">
      <x:c r="A174" s="124" t="str">
        <x:v>0169</x:v>
      </x:c>
      <x:c r="B174" s="79" t="str">
        <x:v>Tegaderm 3.5x4 25/bx</x:v>
      </x:c>
      <x:c r="C174" s="79" t="str">
        <x:v>3M</x:v>
      </x:c>
      <x:c r="D174" s="79" t="str">
        <x:v>3587</x:v>
      </x:c>
      <x:c r="E174" s="83" t="n">
        <x:v>200</x:v>
      </x:c>
      <x:c r="F174" s="79"/>
      <x:c r="G174" s="79"/>
      <x:c r="H174" s="86"/>
      <x:c r="I174" s="86" t="n">
        <x:f>E174*H174</x:f>
        <x:v>0</x:v>
      </x:c>
      <x:c r="J174" s="79"/>
    </x:row>
    <x:row r="175">
      <x:c r="A175" s="124" t="str">
        <x:v>0170</x:v>
      </x:c>
      <x:c r="B175" s="79" t="str">
        <x:v>Tegaderm 4x4.75 Frame Style 50/bx</x:v>
      </x:c>
      <x:c r="C175" s="79" t="str">
        <x:v>3M</x:v>
      </x:c>
      <x:c r="D175" s="79" t="str">
        <x:v>1626</x:v>
      </x:c>
      <x:c r="E175" s="83" t="n">
        <x:v>600</x:v>
      </x:c>
      <x:c r="F175" s="79"/>
      <x:c r="G175" s="79"/>
      <x:c r="H175" s="86"/>
      <x:c r="I175" s="86" t="n">
        <x:f>E175*H175</x:f>
        <x:v>0</x:v>
      </x:c>
      <x:c r="J175" s="79"/>
    </x:row>
    <x:row r="176">
      <x:c r="A176" s="124" t="str">
        <x:v>0171</x:v>
      </x:c>
      <x:c r="B176" s="79" t="str">
        <x:v>Tegaderm 2-3/8x4 50/bx</x:v>
      </x:c>
      <x:c r="C176" s="79" t="str">
        <x:v>3M</x:v>
      </x:c>
      <x:c r="D176" s="79" t="str">
        <x:v>3584</x:v>
      </x:c>
      <x:c r="E176" s="83" t="n">
        <x:v>200</x:v>
      </x:c>
      <x:c r="F176" s="79"/>
      <x:c r="G176" s="79"/>
      <x:c r="H176" s="86"/>
      <x:c r="I176" s="86" t="n">
        <x:f>E176*H176</x:f>
        <x:v>0</x:v>
      </x:c>
      <x:c r="J176" s="79"/>
    </x:row>
    <x:row r="177">
      <x:c r="A177" s="124" t="str">
        <x:v>0172</x:v>
      </x:c>
      <x:c r="B177" s="79" t="str">
        <x:v>Tegaderm 3.5x4 w/ pad 25/bx</x:v>
      </x:c>
      <x:c r="C177" s="79" t="str">
        <x:v>3M</x:v>
      </x:c>
      <x:c r="D177" s="79" t="str">
        <x:v>3586</x:v>
      </x:c>
      <x:c r="E177" s="83" t="n">
        <x:v>100</x:v>
      </x:c>
      <x:c r="F177" s="79"/>
      <x:c r="G177" s="79"/>
      <x:c r="H177" s="86"/>
      <x:c r="I177" s="86" t="n">
        <x:f>E177*H177</x:f>
        <x:v>0</x:v>
      </x:c>
      <x:c r="J177" s="79"/>
    </x:row>
    <x:row r="178">
      <x:c r="A178" s="124" t="str">
        <x:v>0173</x:v>
      </x:c>
      <x:c r="B178" s="79" t="str">
        <x:v>Thermometer, Strip, Disposable 100/bx</x:v>
      </x:c>
      <x:c r="C178" s="79" t="str">
        <x:v>McKesson</x:v>
      </x:c>
      <x:c r="D178" s="79" t="str">
        <x:v>16-TSTRP</x:v>
      </x:c>
      <x:c r="E178" s="83" t="n">
        <x:v>800</x:v>
      </x:c>
      <x:c r="F178" s="79"/>
      <x:c r="G178" s="79"/>
      <x:c r="H178" s="86"/>
      <x:c r="I178" s="86" t="n">
        <x:f>E178*H178</x:f>
        <x:v>0</x:v>
      </x:c>
      <x:c r="J178" s="79"/>
    </x:row>
    <x:row r="179">
      <x:c r="A179" s="124" t="str">
        <x:v>0174</x:v>
      </x:c>
      <x:c r="B179" s="79" t="str">
        <x:v>Tip, Ear Lavage</x:v>
      </x:c>
      <x:c r="C179" s="79" t="str">
        <x:v>McKesson</x:v>
      </x:c>
      <x:c r="D179" s="79" t="str">
        <x:v>140-8</x:v>
      </x:c>
      <x:c r="E179" s="83" t="n">
        <x:v>120</x:v>
      </x:c>
      <x:c r="F179" s="79"/>
      <x:c r="G179" s="79"/>
      <x:c r="H179" s="86"/>
      <x:c r="I179" s="86" t="n">
        <x:f>E179*H179</x:f>
        <x:v>0</x:v>
      </x:c>
      <x:c r="J179" s="79"/>
    </x:row>
    <x:row r="180">
      <x:c r="A180" s="124" t="str">
        <x:v>0175</x:v>
      </x:c>
      <x:c r="B180" s="79" t="str">
        <x:v>Water, Sterile 100mL Bottle</x:v>
      </x:c>
      <x:c r="C180" s="79" t="str">
        <x:v>McKesson</x:v>
      </x:c>
      <x:c r="D180" s="79" t="str">
        <x:v>37-6250</x:v>
      </x:c>
      <x:c r="E180" s="83" t="n">
        <x:v>288</x:v>
      </x:c>
      <x:c r="F180" s="79"/>
      <x:c r="G180" s="79"/>
      <x:c r="H180" s="86"/>
      <x:c r="I180" s="86" t="n">
        <x:f>E180*H180</x:f>
        <x:v>0</x:v>
      </x:c>
      <x:c r="J180" s="79"/>
    </x:row>
    <x:row r="181">
      <x:c r="A181" s="64"/>
      <x:c r="B181" s="64"/>
      <x:c r="C181" s="64"/>
      <x:c r="D181" s="64"/>
      <x:c r="E181" s="64"/>
      <x:c r="F181" s="64"/>
      <x:c r="G181" s="64"/>
      <x:c r="H181" s="64"/>
      <x:c r="I181" s="64"/>
      <x:c r="J181" s="64"/>
    </x:row>
    <x:row r="182">
      <x:c r="A182" s="64"/>
      <x:c r="B182" s="64"/>
      <x:c r="C182" s="64"/>
      <x:c r="D182" s="64"/>
      <x:c r="E182" s="64"/>
      <x:c r="F182" s="64"/>
      <x:c r="G182" s="64"/>
      <x:c r="H182" s="65" t="str">
        <x:v>Annual Total</x:v>
      </x:c>
      <x:c r="I182" s="108" t="n">
        <x:f>SUM(I6:I180)</x:f>
        <x:v>0</x:v>
      </x:c>
      <x:c r="J182" s="64"/>
    </x:row>
  </x:sheetData>
  <x:mergeCells>
    <x:mergeCell ref="A1:J1"/>
    <x:mergeCell ref="A3:J3"/>
  </x:mergeCells>
  <x:pageMargins left="0.7" right="0.7" top="0.75" bottom="0.75" header="0.3" footer="0.3"/>
</x:worksheet>
</file>

<file path=xl/worksheets/sheet3.xml><?xml version="1.0" encoding="utf-8"?>
<x:worksheet xmlns:x="http://schemas.openxmlformats.org/spreadsheetml/2006/main">
  <x:sheetFormatPr defaultRowHeight="15"/>
  <x:cols>
    <x:col min="1" max="1" width="11" hidden="0" customWidth="1"/>
    <x:col min="2" max="2" width="48" hidden="0" customWidth="1"/>
    <x:col min="3" max="3" width="22" hidden="0" customWidth="1"/>
    <x:col min="4" max="4" width="22" hidden="0" customWidth="1"/>
    <x:col min="5" max="5" width="16" hidden="0" customWidth="1"/>
    <x:col min="6" max="6" width="21" hidden="0" customWidth="1"/>
    <x:col min="7" max="7" width="21" hidden="0" customWidth="1"/>
    <x:col min="8" max="8" width="16" hidden="0" customWidth="1"/>
    <x:col min="9" max="9" width="16" hidden="0" customWidth="1"/>
    <x:col min="10" max="10" width="30" hidden="0" customWidth="1"/>
  </x:cols>
  <x:sheetData>
    <x:row r="1" ht="24" customHeight="1">
      <x:c r="A1" s="93" t="str">
        <x:v>Western Oregon Service Unit Medical Supplies - Option Year 1 Pricing</x:v>
      </x:c>
      <x:c r="B1" s="93"/>
      <x:c r="C1" s="93"/>
      <x:c r="D1" s="93"/>
      <x:c r="E1" s="93"/>
      <x:c r="F1" s="93"/>
      <x:c r="G1" s="93"/>
      <x:c r="H1" s="93"/>
      <x:c r="I1" s="93"/>
      <x:c r="J1" s="93"/>
    </x:row>
    <x:row r="2">
      <x:c r="A2" t="str">
        <x:v>Period</x:v>
      </x:c>
      <x:c r="B2" t="str">
        <x:v>07/20/2027 - 07/19/2028</x:v>
      </x:c>
    </x:row>
    <x:row r="3" ht="60" customHeight="1">
      <x:c r="A3" s="99" t="str">
        <x:v>Offerors shall fill in offered manufacturer, offered part number, unit price, and equivalent/notes as applicable. Extended price and sheet total calculate automatically. Unit prices shall include all supplies, packaging, shipping, handling, F.O.B. Destination delivery, overhead, profit, and maximum discounts.</x:v>
      </x:c>
      <x:c r="B3" s="99"/>
      <x:c r="C3" s="99"/>
      <x:c r="D3" s="99"/>
      <x:c r="E3" s="99"/>
      <x:c r="F3" s="99"/>
      <x:c r="G3" s="99"/>
      <x:c r="H3" s="99"/>
      <x:c r="I3" s="99"/>
      <x:c r="J3" s="99"/>
    </x:row>
    <x:row r="5" ht="38" customHeight="1">
      <x:c r="A5" s="106" t="str">
        <x:v>CLIN</x:v>
      </x:c>
      <x:c r="B5" s="106" t="str">
        <x:v>Item Description/Nomenclature</x:v>
      </x:c>
      <x:c r="C5" s="106" t="str">
        <x:v>Example Manufacturer</x:v>
      </x:c>
      <x:c r="D5" s="106" t="str">
        <x:v>Example Part/Reference #</x:v>
      </x:c>
      <x:c r="E5" s="106" t="str">
        <x:v>Estimated Annual Qty</x:v>
      </x:c>
      <x:c r="F5" s="106" t="str">
        <x:v>Offered Manufacturer</x:v>
      </x:c>
      <x:c r="G5" s="106" t="str">
        <x:v>Offered Part #</x:v>
      </x:c>
      <x:c r="H5" s="106" t="str">
        <x:v>Unit Price</x:v>
      </x:c>
      <x:c r="I5" s="106" t="str">
        <x:v>Extended Price</x:v>
      </x:c>
      <x:c r="J5" s="106" t="str">
        <x:v>Equivalent/Notes</x:v>
      </x:c>
    </x:row>
    <x:row r="6">
      <x:c r="A6" s="124" t="str">
        <x:v>1001</x:v>
      </x:c>
      <x:c r="B6" s="79" t="str">
        <x:v>Abdominal Binder 10" Large</x:v>
      </x:c>
      <x:c r="C6" s="79" t="str">
        <x:v>DJO</x:v>
      </x:c>
      <x:c r="D6" s="79" t="str">
        <x:v>79-89047</x:v>
      </x:c>
      <x:c r="E6" s="83" t="n">
        <x:v>6</x:v>
      </x:c>
      <x:c r="F6" s="79"/>
      <x:c r="G6" s="79"/>
      <x:c r="H6" s="86"/>
      <x:c r="I6" s="86" t="n">
        <x:f>E6*H6</x:f>
        <x:v>0</x:v>
      </x:c>
      <x:c r="J6" s="79"/>
    </x:row>
    <x:row r="7">
      <x:c r="A7" s="124" t="str">
        <x:v>1002</x:v>
      </x:c>
      <x:c r="B7" s="79" t="str">
        <x:v>Abdominal Binder 10" Medium</x:v>
      </x:c>
      <x:c r="C7" s="79" t="str">
        <x:v>DJO</x:v>
      </x:c>
      <x:c r="D7" s="79" t="str">
        <x:v>79-89045</x:v>
      </x:c>
      <x:c r="E7" s="83" t="n">
        <x:v>4</x:v>
      </x:c>
      <x:c r="F7" s="79"/>
      <x:c r="G7" s="79"/>
      <x:c r="H7" s="86"/>
      <x:c r="I7" s="86" t="n">
        <x:f>E7*H7</x:f>
        <x:v>0</x:v>
      </x:c>
      <x:c r="J7" s="79"/>
    </x:row>
    <x:row r="8">
      <x:c r="A8" s="124" t="str">
        <x:v>1003</x:v>
      </x:c>
      <x:c r="B8" s="79" t="str">
        <x:v>Abdominal Binder 10" Small</x:v>
      </x:c>
      <x:c r="C8" s="79" t="str">
        <x:v>DJO</x:v>
      </x:c>
      <x:c r="D8" s="79" t="str">
        <x:v>79-89043</x:v>
      </x:c>
      <x:c r="E8" s="83" t="n">
        <x:v>4</x:v>
      </x:c>
      <x:c r="F8" s="79"/>
      <x:c r="G8" s="79"/>
      <x:c r="H8" s="86"/>
      <x:c r="I8" s="86" t="n">
        <x:f>E8*H8</x:f>
        <x:v>0</x:v>
      </x:c>
      <x:c r="J8" s="79"/>
    </x:row>
    <x:row r="9">
      <x:c r="A9" s="124" t="str">
        <x:v>1004</x:v>
      </x:c>
      <x:c r="B9" s="79" t="str">
        <x:v>Abdominal Binder 10" Xlarge</x:v>
      </x:c>
      <x:c r="C9" s="79" t="str">
        <x:v>DJO</x:v>
      </x:c>
      <x:c r="D9" s="79" t="str">
        <x:v>79-89048</x:v>
      </x:c>
      <x:c r="E9" s="83" t="n">
        <x:v>6</x:v>
      </x:c>
      <x:c r="F9" s="79"/>
      <x:c r="G9" s="79"/>
      <x:c r="H9" s="86"/>
      <x:c r="I9" s="86" t="n">
        <x:f>E9*H9</x:f>
        <x:v>0</x:v>
      </x:c>
      <x:c r="J9" s="79"/>
    </x:row>
    <x:row r="10">
      <x:c r="A10" s="124" t="str">
        <x:v>1005</x:v>
      </x:c>
      <x:c r="B10" s="79" t="str">
        <x:v>Abdominal Binder 10" XXLarge</x:v>
      </x:c>
      <x:c r="C10" s="79" t="str">
        <x:v>DJO</x:v>
      </x:c>
      <x:c r="D10" s="79" t="str">
        <x:v>79-89049</x:v>
      </x:c>
      <x:c r="E10" s="83" t="n">
        <x:v>6</x:v>
      </x:c>
      <x:c r="F10" s="79"/>
      <x:c r="G10" s="79"/>
      <x:c r="H10" s="86"/>
      <x:c r="I10" s="86" t="n">
        <x:f>E10*H10</x:f>
        <x:v>0</x:v>
      </x:c>
      <x:c r="J10" s="79"/>
    </x:row>
    <x:row r="11">
      <x:c r="A11" s="124" t="str">
        <x:v>1006</x:v>
      </x:c>
      <x:c r="B11" s="79" t="str">
        <x:v>Abdominal Binder 12" Large</x:v>
      </x:c>
      <x:c r="C11" s="79" t="str">
        <x:v>DJO</x:v>
      </x:c>
      <x:c r="D11" s="79" t="str">
        <x:v>79-89327</x:v>
      </x:c>
      <x:c r="E11" s="83" t="n">
        <x:v>6</x:v>
      </x:c>
      <x:c r="F11" s="79"/>
      <x:c r="G11" s="79"/>
      <x:c r="H11" s="86"/>
      <x:c r="I11" s="86" t="n">
        <x:f>E11*H11</x:f>
        <x:v>0</x:v>
      </x:c>
      <x:c r="J11" s="79"/>
    </x:row>
    <x:row r="12">
      <x:c r="A12" s="124" t="str">
        <x:v>1007</x:v>
      </x:c>
      <x:c r="B12" s="79" t="str">
        <x:v>Abdominal Binder 12" Medium</x:v>
      </x:c>
      <x:c r="C12" s="79" t="str">
        <x:v>DJO</x:v>
      </x:c>
      <x:c r="D12" s="79" t="str">
        <x:v>79-89325</x:v>
      </x:c>
      <x:c r="E12" s="83" t="n">
        <x:v>6</x:v>
      </x:c>
      <x:c r="F12" s="79"/>
      <x:c r="G12" s="79"/>
      <x:c r="H12" s="86"/>
      <x:c r="I12" s="86" t="n">
        <x:f>E12*H12</x:f>
        <x:v>0</x:v>
      </x:c>
      <x:c r="J12" s="79"/>
    </x:row>
    <x:row r="13">
      <x:c r="A13" s="124" t="str">
        <x:v>1008</x:v>
      </x:c>
      <x:c r="B13" s="79" t="str">
        <x:v>Abdominal Binder 12" Small</x:v>
      </x:c>
      <x:c r="C13" s="79" t="str">
        <x:v>DJO</x:v>
      </x:c>
      <x:c r="D13" s="79" t="str">
        <x:v>79-89323</x:v>
      </x:c>
      <x:c r="E13" s="83" t="n">
        <x:v>4</x:v>
      </x:c>
      <x:c r="F13" s="79"/>
      <x:c r="G13" s="79"/>
      <x:c r="H13" s="86"/>
      <x:c r="I13" s="86" t="n">
        <x:f>E13*H13</x:f>
        <x:v>0</x:v>
      </x:c>
      <x:c r="J13" s="79"/>
    </x:row>
    <x:row r="14">
      <x:c r="A14" s="124" t="str">
        <x:v>1009</x:v>
      </x:c>
      <x:c r="B14" s="79" t="str">
        <x:v>Abdominal Binder 12" Xlarge</x:v>
      </x:c>
      <x:c r="C14" s="79" t="str">
        <x:v>DJO</x:v>
      </x:c>
      <x:c r="D14" s="79" t="str">
        <x:v>79-89328</x:v>
      </x:c>
      <x:c r="E14" s="83" t="n">
        <x:v>6</x:v>
      </x:c>
      <x:c r="F14" s="79"/>
      <x:c r="G14" s="79"/>
      <x:c r="H14" s="86"/>
      <x:c r="I14" s="86" t="n">
        <x:f>E14*H14</x:f>
        <x:v>0</x:v>
      </x:c>
      <x:c r="J14" s="79"/>
    </x:row>
    <x:row r="15">
      <x:c r="A15" s="124" t="str">
        <x:v>1010</x:v>
      </x:c>
      <x:c r="B15" s="79" t="str">
        <x:v>Abdominal Binder 12" XXLarge</x:v>
      </x:c>
      <x:c r="C15" s="79" t="str">
        <x:v>DJO</x:v>
      </x:c>
      <x:c r="D15" s="79" t="str">
        <x:v>79-89329</x:v>
      </x:c>
      <x:c r="E15" s="83" t="n">
        <x:v>4</x:v>
      </x:c>
      <x:c r="F15" s="79"/>
      <x:c r="G15" s="79"/>
      <x:c r="H15" s="86"/>
      <x:c r="I15" s="86" t="n">
        <x:f>E15*H15</x:f>
        <x:v>0</x:v>
      </x:c>
      <x:c r="J15" s="79"/>
    </x:row>
    <x:row r="16">
      <x:c r="A16" s="124" t="str">
        <x:v>1011</x:v>
      </x:c>
      <x:c r="B16" s="79" t="str">
        <x:v>Adhesive, Skin 0.5mL-0.8mL</x:v>
      </x:c>
      <x:c r="C16" s="79" t="str">
        <x:v>McKesson</x:v>
      </x:c>
      <x:c r="D16" s="79" t="str">
        <x:v>122-LBX</x:v>
      </x:c>
      <x:c r="E16" s="83" t="n">
        <x:v>40</x:v>
      </x:c>
      <x:c r="F16" s="79"/>
      <x:c r="G16" s="79"/>
      <x:c r="H16" s="86"/>
      <x:c r="I16" s="86" t="n">
        <x:f>E16*H16</x:f>
        <x:v>0</x:v>
      </x:c>
      <x:c r="J16" s="79"/>
    </x:row>
    <x:row r="17">
      <x:c r="A17" s="124" t="str">
        <x:v>1012</x:v>
      </x:c>
      <x:c r="B17" s="79" t="str">
        <x:v>Back Support LG</x:v>
      </x:c>
      <x:c r="C17" s="79" t="str">
        <x:v>DJO</x:v>
      </x:c>
      <x:c r="D17" s="79" t="str">
        <x:v>79-89357</x:v>
      </x:c>
      <x:c r="E17" s="83" t="n">
        <x:v>4</x:v>
      </x:c>
      <x:c r="F17" s="79"/>
      <x:c r="G17" s="79"/>
      <x:c r="H17" s="86"/>
      <x:c r="I17" s="86" t="n">
        <x:f>E17*H17</x:f>
        <x:v>0</x:v>
      </x:c>
      <x:c r="J17" s="79"/>
    </x:row>
    <x:row r="18">
      <x:c r="A18" s="124" t="str">
        <x:v>1013</x:v>
      </x:c>
      <x:c r="B18" s="79" t="str">
        <x:v>Back Support XL</x:v>
      </x:c>
      <x:c r="C18" s="79" t="str">
        <x:v>DJO</x:v>
      </x:c>
      <x:c r="D18" s="79" t="str">
        <x:v>79-89358</x:v>
      </x:c>
      <x:c r="E18" s="83" t="n">
        <x:v>4</x:v>
      </x:c>
      <x:c r="F18" s="79"/>
      <x:c r="G18" s="79"/>
      <x:c r="H18" s="86"/>
      <x:c r="I18" s="86" t="n">
        <x:f>E18*H18</x:f>
        <x:v>0</x:v>
      </x:c>
      <x:c r="J18" s="79"/>
    </x:row>
    <x:row r="19">
      <x:c r="A19" s="124" t="str">
        <x:v>1014</x:v>
      </x:c>
      <x:c r="B19" s="79" t="str">
        <x:v>Back Support XXL</x:v>
      </x:c>
      <x:c r="C19" s="79" t="str">
        <x:v>DJO</x:v>
      </x:c>
      <x:c r="D19" s="79" t="str">
        <x:v>79-89359</x:v>
      </x:c>
      <x:c r="E19" s="83" t="n">
        <x:v>6</x:v>
      </x:c>
      <x:c r="F19" s="79"/>
      <x:c r="G19" s="79"/>
      <x:c r="H19" s="86"/>
      <x:c r="I19" s="86" t="n">
        <x:f>E19*H19</x:f>
        <x:v>0</x:v>
      </x:c>
      <x:c r="J19" s="79"/>
    </x:row>
    <x:row r="20">
      <x:c r="A20" s="124" t="str">
        <x:v>1015</x:v>
      </x:c>
      <x:c r="B20" s="79" t="str">
        <x:v>Back Support XXXL</x:v>
      </x:c>
      <x:c r="C20" s="79" t="str">
        <x:v>DJO</x:v>
      </x:c>
      <x:c r="D20" s="79" t="str">
        <x:v>79-89360</x:v>
      </x:c>
      <x:c r="E20" s="83" t="n">
        <x:v>6</x:v>
      </x:c>
      <x:c r="F20" s="79"/>
      <x:c r="G20" s="79"/>
      <x:c r="H20" s="86"/>
      <x:c r="I20" s="86" t="n">
        <x:f>E20*H20</x:f>
        <x:v>0</x:v>
      </x:c>
      <x:c r="J20" s="79"/>
    </x:row>
    <x:row r="21">
      <x:c r="A21" s="124" t="str">
        <x:v>1016</x:v>
      </x:c>
      <x:c r="B21" s="79" t="str">
        <x:v>Bag, Emesis 36oz-40oz w/ ring</x:v>
      </x:c>
      <x:c r="C21" s="79" t="str">
        <x:v>McKesson</x:v>
      </x:c>
      <x:c r="D21" s="79" t="str">
        <x:v>16-EB40FLOZ</x:v>
      </x:c>
      <x:c r="E21" s="83" t="n">
        <x:v>100</x:v>
      </x:c>
      <x:c r="F21" s="79"/>
      <x:c r="G21" s="79"/>
      <x:c r="H21" s="86"/>
      <x:c r="I21" s="86" t="n">
        <x:f>E21*H21</x:f>
        <x:v>0</x:v>
      </x:c>
      <x:c r="J21" s="79"/>
    </x:row>
    <x:row r="22">
      <x:c r="A22" s="124" t="str">
        <x:v>1017</x:v>
      </x:c>
      <x:c r="B22" s="79" t="str">
        <x:v>Bandage Steri-Strips Wound Closure 1/2x4</x:v>
      </x:c>
      <x:c r="C22" s="79" t="str">
        <x:v>McKesson</x:v>
      </x:c>
      <x:c r="D22" s="79" t="str">
        <x:v>3010</x:v>
      </x:c>
      <x:c r="E22" s="83" t="n">
        <x:v>200</x:v>
      </x:c>
      <x:c r="F22" s="79"/>
      <x:c r="G22" s="79"/>
      <x:c r="H22" s="86"/>
      <x:c r="I22" s="86" t="n">
        <x:f>E22*H22</x:f>
        <x:v>0</x:v>
      </x:c>
      <x:c r="J22" s="79"/>
    </x:row>
    <x:row r="23">
      <x:c r="A23" s="124" t="str">
        <x:v>1018</x:v>
      </x:c>
      <x:c r="B23" s="79" t="str">
        <x:v>Bandage Steri-Strips Wound Closure 1/4x1.5 50/bx</x:v>
      </x:c>
      <x:c r="C23" s="79" t="str">
        <x:v>McKesson</x:v>
      </x:c>
      <x:c r="D23" s="79" t="str">
        <x:v>3008</x:v>
      </x:c>
      <x:c r="E23" s="83" t="n">
        <x:v>200</x:v>
      </x:c>
      <x:c r="F23" s="79"/>
      <x:c r="G23" s="79"/>
      <x:c r="H23" s="86"/>
      <x:c r="I23" s="86" t="n">
        <x:f>E23*H23</x:f>
        <x:v>0</x:v>
      </x:c>
      <x:c r="J23" s="79"/>
    </x:row>
    <x:row r="24">
      <x:c r="A24" s="124" t="str">
        <x:v>1019</x:v>
      </x:c>
      <x:c r="B24" s="79" t="str">
        <x:v>Bandage, Adhesive, Fabric "stat strip" 1x3</x:v>
      </x:c>
      <x:c r="C24" s="79" t="str">
        <x:v>Dukal</x:v>
      </x:c>
      <x:c r="D24" s="79" t="str">
        <x:v>15215</x:v>
      </x:c>
      <x:c r="E24" s="83" t="n">
        <x:v>16000</x:v>
      </x:c>
      <x:c r="F24" s="79"/>
      <x:c r="G24" s="79"/>
      <x:c r="H24" s="86"/>
      <x:c r="I24" s="86" t="n">
        <x:f>E24*H24</x:f>
        <x:v>0</x:v>
      </x:c>
      <x:c r="J24" s="79"/>
    </x:row>
    <x:row r="25">
      <x:c r="A25" s="124" t="str">
        <x:v>1020</x:v>
      </x:c>
      <x:c r="B25" s="79" t="str">
        <x:v>Bandage, Adhesive LF Sterile 2"x4"</x:v>
      </x:c>
      <x:c r="C25" s="79" t="str">
        <x:v>McKesson</x:v>
      </x:c>
      <x:c r="D25" s="79" t="str">
        <x:v>16-4817</x:v>
      </x:c>
      <x:c r="E25" s="83" t="n">
        <x:v>200</x:v>
      </x:c>
      <x:c r="F25" s="79"/>
      <x:c r="G25" s="79"/>
      <x:c r="H25" s="86"/>
      <x:c r="I25" s="86" t="n">
        <x:f>E25*H25</x:f>
        <x:v>0</x:v>
      </x:c>
      <x:c r="J25" s="79"/>
    </x:row>
    <x:row r="26">
      <x:c r="A26" s="124" t="str">
        <x:v>1021</x:v>
      </x:c>
      <x:c r="B26" s="79" t="str">
        <x:v>Bandage, Adhesive, Pediatric, LF Steril 0.75"x3"</x:v>
      </x:c>
      <x:c r="C26" s="79" t="str">
        <x:v>Dukal</x:v>
      </x:c>
      <x:c r="D26" s="79" t="str">
        <x:v>1087737</x:v>
      </x:c>
      <x:c r="E26" s="83" t="n">
        <x:v>1200</x:v>
      </x:c>
      <x:c r="F26" s="79"/>
      <x:c r="G26" s="79"/>
      <x:c r="H26" s="86"/>
      <x:c r="I26" s="86" t="n">
        <x:f>E26*H26</x:f>
        <x:v>0</x:v>
      </x:c>
      <x:c r="J26" s="79"/>
    </x:row>
    <x:row r="27">
      <x:c r="A27" s="124" t="str">
        <x:v>1022</x:v>
      </x:c>
      <x:c r="B27" s="79" t="str">
        <x:v>Bandage, Adhesive, Spot, Fabric LF Sterile 1" tan</x:v>
      </x:c>
      <x:c r="C27" s="79" t="str">
        <x:v>McKesson</x:v>
      </x:c>
      <x:c r="D27" s="79" t="str">
        <x:v>16-4812</x:v>
      </x:c>
      <x:c r="E27" s="83" t="n">
        <x:v>8000</x:v>
      </x:c>
      <x:c r="F27" s="79"/>
      <x:c r="G27" s="79"/>
      <x:c r="H27" s="86"/>
      <x:c r="I27" s="86" t="n">
        <x:f>E27*H27</x:f>
        <x:v>0</x:v>
      </x:c>
      <x:c r="J27" s="79"/>
    </x:row>
    <x:row r="28">
      <x:c r="A28" s="124" t="str">
        <x:v>1023</x:v>
      </x:c>
      <x:c r="B28" s="79" t="str">
        <x:v>Bandage, Adhesive, Spot, Pediatric Plastic LF Sterile 7/8" tan</x:v>
      </x:c>
      <x:c r="C28" s="79" t="str">
        <x:v>Dukal</x:v>
      </x:c>
      <x:c r="D28" s="79" t="str">
        <x:v>1079797</x:v>
      </x:c>
      <x:c r="E28" s="83" t="n">
        <x:v>3000</x:v>
      </x:c>
      <x:c r="F28" s="79"/>
      <x:c r="G28" s="79"/>
      <x:c r="H28" s="86"/>
      <x:c r="I28" s="86" t="n">
        <x:f>E28*H28</x:f>
        <x:v>0</x:v>
      </x:c>
      <x:c r="J28" s="79"/>
    </x:row>
    <x:row r="29">
      <x:c r="A29" s="124" t="str">
        <x:v>1024</x:v>
      </x:c>
      <x:c r="B29" s="79" t="str">
        <x:v>Bandages, Knuckle, 1.5"x3"</x:v>
      </x:c>
      <x:c r="C29" s="79" t="str">
        <x:v>McKesson</x:v>
      </x:c>
      <x:c r="D29" s="79" t="str">
        <x:v>16-4814</x:v>
      </x:c>
      <x:c r="E29" s="83" t="n">
        <x:v>1200</x:v>
      </x:c>
      <x:c r="F29" s="79"/>
      <x:c r="G29" s="79"/>
      <x:c r="H29" s="86"/>
      <x:c r="I29" s="86" t="n">
        <x:f>E29*H29</x:f>
        <x:v>0</x:v>
      </x:c>
      <x:c r="J29" s="79"/>
    </x:row>
    <x:row r="30">
      <x:c r="A30" s="124" t="str">
        <x:v>1025</x:v>
      </x:c>
      <x:c r="B30" s="79" t="str">
        <x:v>Bandages, Fingertip, 1.7"x2"</x:v>
      </x:c>
      <x:c r="C30" s="79" t="str">
        <x:v>McKesson</x:v>
      </x:c>
      <x:c r="D30" s="79" t="str">
        <x:v>16-4818</x:v>
      </x:c>
      <x:c r="E30" s="83" t="n">
        <x:v>1200</x:v>
      </x:c>
      <x:c r="F30" s="79"/>
      <x:c r="G30" s="79"/>
      <x:c r="H30" s="86"/>
      <x:c r="I30" s="86" t="n">
        <x:f>E30*H30</x:f>
        <x:v>0</x:v>
      </x:c>
      <x:c r="J30" s="79"/>
    </x:row>
    <x:row r="31">
      <x:c r="A31" s="124" t="str">
        <x:v>1026</x:v>
      </x:c>
      <x:c r="B31" s="79" t="str">
        <x:v>Bandage, Elastic 2" x 5yd, non-sterile LF Hook &amp; Loop Closure</x:v>
      </x:c>
      <x:c r="C31" s="79" t="str">
        <x:v>McKesson</x:v>
      </x:c>
      <x:c r="D31" s="79" t="str">
        <x:v>16-1033-2</x:v>
      </x:c>
      <x:c r="E31" s="83" t="n">
        <x:v>120</x:v>
      </x:c>
      <x:c r="F31" s="79"/>
      <x:c r="G31" s="79"/>
      <x:c r="H31" s="86"/>
      <x:c r="I31" s="86" t="n">
        <x:f>E31*H31</x:f>
        <x:v>0</x:v>
      </x:c>
      <x:c r="J31" s="79"/>
    </x:row>
    <x:row r="32">
      <x:c r="A32" s="124" t="str">
        <x:v>1027</x:v>
      </x:c>
      <x:c r="B32" s="79" t="str">
        <x:v>Bandage, Elastic 3" x 5yd, non-sterile LF Hook &amp; Loop Closure</x:v>
      </x:c>
      <x:c r="C32" s="79" t="str">
        <x:v>McKesson</x:v>
      </x:c>
      <x:c r="D32" s="79" t="str">
        <x:v>16-1033-3</x:v>
      </x:c>
      <x:c r="E32" s="83" t="n">
        <x:v>120</x:v>
      </x:c>
      <x:c r="F32" s="79"/>
      <x:c r="G32" s="79"/>
      <x:c r="H32" s="86"/>
      <x:c r="I32" s="86" t="n">
        <x:f>E32*H32</x:f>
        <x:v>0</x:v>
      </x:c>
      <x:c r="J32" s="79"/>
    </x:row>
    <x:row r="33">
      <x:c r="A33" s="124" t="str">
        <x:v>1028</x:v>
      </x:c>
      <x:c r="B33" s="79" t="str">
        <x:v>Bandage, Elastic 4" x 5yd, non-sterile LF Hook &amp; Loop Closure</x:v>
      </x:c>
      <x:c r="C33" s="79" t="str">
        <x:v>McKesson</x:v>
      </x:c>
      <x:c r="D33" s="79" t="str">
        <x:v>16-1033-4</x:v>
      </x:c>
      <x:c r="E33" s="83" t="n">
        <x:v>160</x:v>
      </x:c>
      <x:c r="F33" s="79"/>
      <x:c r="G33" s="79"/>
      <x:c r="H33" s="86"/>
      <x:c r="I33" s="86" t="n">
        <x:f>E33*H33</x:f>
        <x:v>0</x:v>
      </x:c>
      <x:c r="J33" s="79"/>
    </x:row>
    <x:row r="34">
      <x:c r="A34" s="124" t="str">
        <x:v>1029</x:v>
      </x:c>
      <x:c r="B34" s="79" t="str">
        <x:v>Bandage, Elastic 6" x 4.5yd, non-sterile LF Hook &amp; Loop Closure</x:v>
      </x:c>
      <x:c r="C34" s="79" t="str">
        <x:v>McKesson</x:v>
      </x:c>
      <x:c r="D34" s="79" t="str">
        <x:v>16-1033-5</x:v>
      </x:c>
      <x:c r="E34" s="83" t="n">
        <x:v>160</x:v>
      </x:c>
      <x:c r="F34" s="79"/>
      <x:c r="G34" s="79"/>
      <x:c r="H34" s="86"/>
      <x:c r="I34" s="86" t="n">
        <x:f>E34*H34</x:f>
        <x:v>0</x:v>
      </x:c>
      <x:c r="J34" s="79"/>
    </x:row>
    <x:row r="35">
      <x:c r="A35" s="124" t="str">
        <x:v>1030</x:v>
      </x:c>
      <x:c r="B35" s="79" t="str">
        <x:v>Basin, Ear</x:v>
      </x:c>
      <x:c r="C35" s="79" t="str">
        <x:v>McKesson</x:v>
      </x:c>
      <x:c r="D35" s="79" t="str">
        <x:v>140-1</x:v>
      </x:c>
      <x:c r="E35" s="83" t="n">
        <x:v>36</x:v>
      </x:c>
      <x:c r="F35" s="79"/>
      <x:c r="G35" s="79"/>
      <x:c r="H35" s="86"/>
      <x:c r="I35" s="86" t="n">
        <x:f>E35*H35</x:f>
        <x:v>0</x:v>
      </x:c>
      <x:c r="J35" s="79"/>
    </x:row>
    <x:row r="36">
      <x:c r="A36" s="124" t="str">
        <x:v>1031</x:v>
      </x:c>
      <x:c r="B36" s="79" t="str">
        <x:v>Basin, Utility Bowl Blue 16oz</x:v>
      </x:c>
      <x:c r="C36" s="79" t="str">
        <x:v>Cardinal</x:v>
      </x:c>
      <x:c r="D36" s="79" t="str">
        <x:v>61000</x:v>
      </x:c>
      <x:c r="E36" s="83" t="n">
        <x:v>300</x:v>
      </x:c>
      <x:c r="F36" s="79"/>
      <x:c r="G36" s="79"/>
      <x:c r="H36" s="86"/>
      <x:c r="I36" s="86" t="n">
        <x:f>E36*H36</x:f>
        <x:v>0</x:v>
      </x:c>
      <x:c r="J36" s="79"/>
    </x:row>
    <x:row r="37">
      <x:c r="A37" s="124" t="str">
        <x:v>1032</x:v>
      </x:c>
      <x:c r="B37" s="79" t="str">
        <x:v>Basin, Wash 7 Quart</x:v>
      </x:c>
      <x:c r="C37" s="79" t="str">
        <x:v>McKesson</x:v>
      </x:c>
      <x:c r="D37" s="79" t="str">
        <x:v>56-80342</x:v>
      </x:c>
      <x:c r="E37" s="83" t="n">
        <x:v>150</x:v>
      </x:c>
      <x:c r="F37" s="79"/>
      <x:c r="G37" s="79"/>
      <x:c r="H37" s="86"/>
      <x:c r="I37" s="86" t="n">
        <x:f>E37*H37</x:f>
        <x:v>0</x:v>
      </x:c>
      <x:c r="J37" s="79"/>
    </x:row>
    <x:row r="38">
      <x:c r="A38" s="124" t="str">
        <x:v>1033</x:v>
      </x:c>
      <x:c r="B38" s="79" t="str">
        <x:v>Brace, Ankle Support, Double Strap, Hook &amp; Loop Closure Sm</x:v>
      </x:c>
      <x:c r="C38" s="79" t="str">
        <x:v>DJO</x:v>
      </x:c>
      <x:c r="D38" s="79" t="str">
        <x:v>79-81373</x:v>
      </x:c>
      <x:c r="E38" s="83" t="n">
        <x:v>20</x:v>
      </x:c>
      <x:c r="F38" s="79"/>
      <x:c r="G38" s="79"/>
      <x:c r="H38" s="86"/>
      <x:c r="I38" s="86" t="n">
        <x:f>E38*H38</x:f>
        <x:v>0</x:v>
      </x:c>
      <x:c r="J38" s="79"/>
    </x:row>
    <x:row r="39">
      <x:c r="A39" s="124" t="str">
        <x:v>1034</x:v>
      </x:c>
      <x:c r="B39" s="79" t="str">
        <x:v>Brace, Ankle Support, Double Strap, Hook &amp; Loop Closure Md</x:v>
      </x:c>
      <x:c r="C39" s="79" t="str">
        <x:v>DJO</x:v>
      </x:c>
      <x:c r="D39" s="79" t="str">
        <x:v>79-81375</x:v>
      </x:c>
      <x:c r="E39" s="83" t="n">
        <x:v>40</x:v>
      </x:c>
      <x:c r="F39" s="79"/>
      <x:c r="G39" s="79"/>
      <x:c r="H39" s="86"/>
      <x:c r="I39" s="86" t="n">
        <x:f>E39*H39</x:f>
        <x:v>0</x:v>
      </x:c>
      <x:c r="J39" s="79"/>
    </x:row>
    <x:row r="40">
      <x:c r="A40" s="124" t="str">
        <x:v>1035</x:v>
      </x:c>
      <x:c r="B40" s="79" t="str">
        <x:v>Brace, Ankle Support, Double Strap, Hook &amp; Loop Closure Lg</x:v>
      </x:c>
      <x:c r="C40" s="79" t="str">
        <x:v>DJO</x:v>
      </x:c>
      <x:c r="D40" s="79" t="str">
        <x:v>79-81377</x:v>
      </x:c>
      <x:c r="E40" s="83" t="n">
        <x:v>40</x:v>
      </x:c>
      <x:c r="F40" s="79"/>
      <x:c r="G40" s="79"/>
      <x:c r="H40" s="86"/>
      <x:c r="I40" s="86" t="n">
        <x:f>E40*H40</x:f>
        <x:v>0</x:v>
      </x:c>
      <x:c r="J40" s="79"/>
    </x:row>
    <x:row r="41">
      <x:c r="A41" s="124" t="str">
        <x:v>1036</x:v>
      </x:c>
      <x:c r="B41" s="79" t="str">
        <x:v>Brace, Ankle Support, Double Strap, Hook &amp; Loop Closure XL</x:v>
      </x:c>
      <x:c r="C41" s="79" t="str">
        <x:v>DJO</x:v>
      </x:c>
      <x:c r="D41" s="79" t="str">
        <x:v>79-81379</x:v>
      </x:c>
      <x:c r="E41" s="83" t="n">
        <x:v>40</x:v>
      </x:c>
      <x:c r="F41" s="79"/>
      <x:c r="G41" s="79"/>
      <x:c r="H41" s="86"/>
      <x:c r="I41" s="86" t="n">
        <x:f>E41*H41</x:f>
        <x:v>0</x:v>
      </x:c>
      <x:c r="J41" s="79"/>
    </x:row>
    <x:row r="42">
      <x:c r="A42" s="124" t="str">
        <x:v>1037</x:v>
      </x:c>
      <x:c r="B42" s="79" t="str">
        <x:v>Brace, Ankle, Figure 8 Strapping blk small</x:v>
      </x:c>
      <x:c r="C42" s="79" t="str">
        <x:v>McKesson</x:v>
      </x:c>
      <x:c r="D42" s="79" t="str">
        <x:v>155-81-97043</x:v>
      </x:c>
      <x:c r="E42" s="83" t="n">
        <x:v>20</x:v>
      </x:c>
      <x:c r="F42" s="79"/>
      <x:c r="G42" s="79"/>
      <x:c r="H42" s="86"/>
      <x:c r="I42" s="86" t="n">
        <x:f>E42*H42</x:f>
        <x:v>0</x:v>
      </x:c>
      <x:c r="J42" s="79"/>
    </x:row>
    <x:row r="43">
      <x:c r="A43" s="124" t="str">
        <x:v>1038</x:v>
      </x:c>
      <x:c r="B43" s="79" t="str">
        <x:v>Brace, Ankle, Figure 8 Strapping blk medium</x:v>
      </x:c>
      <x:c r="C43" s="79" t="str">
        <x:v>McKesson</x:v>
      </x:c>
      <x:c r="D43" s="79" t="str">
        <x:v>155-81-97045</x:v>
      </x:c>
      <x:c r="E43" s="83" t="n">
        <x:v>40</x:v>
      </x:c>
      <x:c r="F43" s="79"/>
      <x:c r="G43" s="79"/>
      <x:c r="H43" s="86"/>
      <x:c r="I43" s="86" t="n">
        <x:f>E43*H43</x:f>
        <x:v>0</x:v>
      </x:c>
      <x:c r="J43" s="79"/>
    </x:row>
    <x:row r="44">
      <x:c r="A44" s="124" t="str">
        <x:v>1039</x:v>
      </x:c>
      <x:c r="B44" s="79" t="str">
        <x:v>Brace, Ankle, Figure 8 Strapping blk large</x:v>
      </x:c>
      <x:c r="C44" s="79" t="str">
        <x:v>McKesson</x:v>
      </x:c>
      <x:c r="D44" s="79" t="str">
        <x:v>155-81-97047</x:v>
      </x:c>
      <x:c r="E44" s="83" t="n">
        <x:v>40</x:v>
      </x:c>
      <x:c r="F44" s="79"/>
      <x:c r="G44" s="79"/>
      <x:c r="H44" s="86"/>
      <x:c r="I44" s="86" t="n">
        <x:f>E44*H44</x:f>
        <x:v>0</x:v>
      </x:c>
      <x:c r="J44" s="79"/>
    </x:row>
    <x:row r="45">
      <x:c r="A45" s="124" t="str">
        <x:v>1040</x:v>
      </x:c>
      <x:c r="B45" s="79" t="str">
        <x:v>Brace, Ankle, Figure 8 Strapping blk XL</x:v>
      </x:c>
      <x:c r="C45" s="79" t="str">
        <x:v>McKesson</x:v>
      </x:c>
      <x:c r="D45" s="79" t="str">
        <x:v>155-81-97048</x:v>
      </x:c>
      <x:c r="E45" s="83" t="n">
        <x:v>40</x:v>
      </x:c>
      <x:c r="F45" s="79"/>
      <x:c r="G45" s="79"/>
      <x:c r="H45" s="86"/>
      <x:c r="I45" s="86" t="n">
        <x:f>E45*H45</x:f>
        <x:v>0</x:v>
      </x:c>
      <x:c r="J45" s="79"/>
    </x:row>
    <x:row r="46">
      <x:c r="A46" s="124" t="str">
        <x:v>1041</x:v>
      </x:c>
      <x:c r="B46" s="79" t="str">
        <x:v>Brace, Ankle, Figure 8 Strapping blk XXL</x:v>
      </x:c>
      <x:c r="C46" s="79" t="str">
        <x:v>Perf.Health</x:v>
      </x:c>
      <x:c r="D46" s="79" t="str">
        <x:v>081097534</x:v>
      </x:c>
      <x:c r="E46" s="83" t="n">
        <x:v>20</x:v>
      </x:c>
      <x:c r="F46" s="79"/>
      <x:c r="G46" s="79"/>
      <x:c r="H46" s="86"/>
      <x:c r="I46" s="86" t="n">
        <x:f>E46*H46</x:f>
        <x:v>0</x:v>
      </x:c>
      <x:c r="J46" s="79"/>
    </x:row>
    <x:row r="47">
      <x:c r="A47" s="124" t="str">
        <x:v>1042</x:v>
      </x:c>
      <x:c r="B47" s="79" t="str">
        <x:v>Brace, Elbow Sleeve Neoprene Sm</x:v>
      </x:c>
      <x:c r="C47" s="79" t="str">
        <x:v>DJO</x:v>
      </x:c>
      <x:c r="D47" s="79" t="str">
        <x:v>79-82313</x:v>
      </x:c>
      <x:c r="E47" s="83" t="n">
        <x:v>20</x:v>
      </x:c>
      <x:c r="F47" s="79"/>
      <x:c r="G47" s="79"/>
      <x:c r="H47" s="86"/>
      <x:c r="I47" s="86" t="n">
        <x:f>E47*H47</x:f>
        <x:v>0</x:v>
      </x:c>
      <x:c r="J47" s="79"/>
    </x:row>
    <x:row r="48">
      <x:c r="A48" s="124" t="str">
        <x:v>1043</x:v>
      </x:c>
      <x:c r="B48" s="79" t="str">
        <x:v>Brace, Elbow Sleeve Neoprene Md</x:v>
      </x:c>
      <x:c r="C48" s="79" t="str">
        <x:v>DJO</x:v>
      </x:c>
      <x:c r="D48" s="79" t="str">
        <x:v>79-82315</x:v>
      </x:c>
      <x:c r="E48" s="83" t="n">
        <x:v>20</x:v>
      </x:c>
      <x:c r="F48" s="79"/>
      <x:c r="G48" s="79"/>
      <x:c r="H48" s="86"/>
      <x:c r="I48" s="86" t="n">
        <x:f>E48*H48</x:f>
        <x:v>0</x:v>
      </x:c>
      <x:c r="J48" s="79"/>
    </x:row>
    <x:row r="49">
      <x:c r="A49" s="124" t="str">
        <x:v>1044</x:v>
      </x:c>
      <x:c r="B49" s="79" t="str">
        <x:v>Brace, Elbow Sleeve Neoprene Md</x:v>
      </x:c>
      <x:c r="C49" s="79" t="str">
        <x:v>DJO</x:v>
      </x:c>
      <x:c r="D49" s="79" t="str">
        <x:v>79-82317</x:v>
      </x:c>
      <x:c r="E49" s="83" t="n">
        <x:v>20</x:v>
      </x:c>
      <x:c r="F49" s="79"/>
      <x:c r="G49" s="79"/>
      <x:c r="H49" s="86"/>
      <x:c r="I49" s="86" t="n">
        <x:f>E49*H49</x:f>
        <x:v>0</x:v>
      </x:c>
      <x:c r="J49" s="79"/>
    </x:row>
    <x:row r="50">
      <x:c r="A50" s="124" t="str">
        <x:v>1045</x:v>
      </x:c>
      <x:c r="B50" s="79" t="str">
        <x:v>Brace, Hand (l) Ulnar Gutter XL</x:v>
      </x:c>
      <x:c r="C50" s="79" t="str">
        <x:v>DJO</x:v>
      </x:c>
      <x:c r="D50" s="79" t="str">
        <x:v>125-71-1111</x:v>
      </x:c>
      <x:c r="E50" s="83" t="n">
        <x:v>5</x:v>
      </x:c>
      <x:c r="F50" s="79"/>
      <x:c r="G50" s="79"/>
      <x:c r="H50" s="86"/>
      <x:c r="I50" s="86" t="n">
        <x:f>E50*H50</x:f>
        <x:v>0</x:v>
      </x:c>
      <x:c r="J50" s="79"/>
    </x:row>
    <x:row r="51">
      <x:c r="A51" s="124" t="str">
        <x:v>1046</x:v>
      </x:c>
      <x:c r="B51" s="79" t="str">
        <x:v>Brace, Hand (l) Ulnar Gutter LG</x:v>
      </x:c>
      <x:c r="C51" s="79" t="str">
        <x:v>DJO</x:v>
      </x:c>
      <x:c r="D51" s="79" t="str">
        <x:v>125-61-1111</x:v>
      </x:c>
      <x:c r="E51" s="83" t="n">
        <x:v>5</x:v>
      </x:c>
      <x:c r="F51" s="79"/>
      <x:c r="G51" s="79"/>
      <x:c r="H51" s="86"/>
      <x:c r="I51" s="86" t="n">
        <x:f>E51*H51</x:f>
        <x:v>0</x:v>
      </x:c>
      <x:c r="J51" s="79"/>
    </x:row>
    <x:row r="52">
      <x:c r="A52" s="124" t="str">
        <x:v>1047</x:v>
      </x:c>
      <x:c r="B52" s="79" t="str">
        <x:v>Brace, Hand (l) Ulnar Gutter Med</x:v>
      </x:c>
      <x:c r="C52" s="79" t="str">
        <x:v>DJO</x:v>
      </x:c>
      <x:c r="D52" s="79" t="str">
        <x:v>125-51-1111</x:v>
      </x:c>
      <x:c r="E52" s="83" t="n">
        <x:v>5</x:v>
      </x:c>
      <x:c r="F52" s="79"/>
      <x:c r="G52" s="79"/>
      <x:c r="H52" s="86"/>
      <x:c r="I52" s="86" t="n">
        <x:f>E52*H52</x:f>
        <x:v>0</x:v>
      </x:c>
      <x:c r="J52" s="79"/>
    </x:row>
    <x:row r="53">
      <x:c r="A53" s="124" t="str">
        <x:v>1048</x:v>
      </x:c>
      <x:c r="B53" s="79" t="str">
        <x:v>Brace, Hand (l) Ulnar Gutter Sm</x:v>
      </x:c>
      <x:c r="C53" s="79" t="str">
        <x:v>DJO</x:v>
      </x:c>
      <x:c r="D53" s="79" t="str">
        <x:v>125-41-1111</x:v>
      </x:c>
      <x:c r="E53" s="83" t="n">
        <x:v>5</x:v>
      </x:c>
      <x:c r="F53" s="79"/>
      <x:c r="G53" s="79"/>
      <x:c r="H53" s="86"/>
      <x:c r="I53" s="86" t="n">
        <x:f>E53*H53</x:f>
        <x:v>0</x:v>
      </x:c>
      <x:c r="J53" s="79"/>
    </x:row>
    <x:row r="54">
      <x:c r="A54" s="124" t="str">
        <x:v>1049</x:v>
      </x:c>
      <x:c r="B54" s="79" t="str">
        <x:v>Brace, Hand (r) Ulnar Gutter XL</x:v>
      </x:c>
      <x:c r="C54" s="79" t="str">
        <x:v>DJO</x:v>
      </x:c>
      <x:c r="D54" s="79" t="str">
        <x:v>125-72-1111</x:v>
      </x:c>
      <x:c r="E54" s="83" t="n">
        <x:v>15</x:v>
      </x:c>
      <x:c r="F54" s="79"/>
      <x:c r="G54" s="79"/>
      <x:c r="H54" s="86"/>
      <x:c r="I54" s="86" t="n">
        <x:f>E54*H54</x:f>
        <x:v>0</x:v>
      </x:c>
      <x:c r="J54" s="79"/>
    </x:row>
    <x:row r="55">
      <x:c r="A55" s="124" t="str">
        <x:v>1050</x:v>
      </x:c>
      <x:c r="B55" s="79" t="str">
        <x:v>Brace, Hand (r) Ulnar Gutter LG</x:v>
      </x:c>
      <x:c r="C55" s="79" t="str">
        <x:v>DJO</x:v>
      </x:c>
      <x:c r="D55" s="79" t="str">
        <x:v>125-62-1111</x:v>
      </x:c>
      <x:c r="E55" s="83" t="n">
        <x:v>15</x:v>
      </x:c>
      <x:c r="F55" s="79"/>
      <x:c r="G55" s="79"/>
      <x:c r="H55" s="86"/>
      <x:c r="I55" s="86" t="n">
        <x:f>E55*H55</x:f>
        <x:v>0</x:v>
      </x:c>
      <x:c r="J55" s="79"/>
    </x:row>
    <x:row r="56">
      <x:c r="A56" s="124" t="str">
        <x:v>1051</x:v>
      </x:c>
      <x:c r="B56" s="79" t="str">
        <x:v>Brace, Hand (r) Ulnar Gutter Med</x:v>
      </x:c>
      <x:c r="C56" s="79" t="str">
        <x:v>DJO</x:v>
      </x:c>
      <x:c r="D56" s="79" t="str">
        <x:v>125-52-1111</x:v>
      </x:c>
      <x:c r="E56" s="83" t="n">
        <x:v>15</x:v>
      </x:c>
      <x:c r="F56" s="79"/>
      <x:c r="G56" s="79"/>
      <x:c r="H56" s="86"/>
      <x:c r="I56" s="86" t="n">
        <x:f>E56*H56</x:f>
        <x:v>0</x:v>
      </x:c>
      <x:c r="J56" s="79"/>
    </x:row>
    <x:row r="57">
      <x:c r="A57" s="124" t="str">
        <x:v>1052</x:v>
      </x:c>
      <x:c r="B57" s="79" t="str">
        <x:v>Brace, Hand (r) Ulnar Gutter Sm</x:v>
      </x:c>
      <x:c r="C57" s="79" t="str">
        <x:v>DJO</x:v>
      </x:c>
      <x:c r="D57" s="79" t="str">
        <x:v>125-42-1111</x:v>
      </x:c>
      <x:c r="E57" s="83" t="n">
        <x:v>15</x:v>
      </x:c>
      <x:c r="F57" s="79"/>
      <x:c r="G57" s="79"/>
      <x:c r="H57" s="86"/>
      <x:c r="I57" s="86" t="n">
        <x:f>E57*H57</x:f>
        <x:v>0</x:v>
      </x:c>
      <x:c r="J57" s="79"/>
    </x:row>
    <x:row r="58">
      <x:c r="A58" s="124" t="str">
        <x:v>1053</x:v>
      </x:c>
      <x:c r="B58" s="79" t="str">
        <x:v>Brace, Knee, Patella Support Strap XS</x:v>
      </x:c>
      <x:c r="C58" s="79" t="str">
        <x:v>DJO</x:v>
      </x:c>
      <x:c r="D58" s="79" t="str">
        <x:v>79-80322</x:v>
      </x:c>
      <x:c r="E58" s="83" t="n">
        <x:v>10</x:v>
      </x:c>
      <x:c r="F58" s="79"/>
      <x:c r="G58" s="79"/>
      <x:c r="H58" s="86"/>
      <x:c r="I58" s="86" t="n">
        <x:f>E58*H58</x:f>
        <x:v>0</x:v>
      </x:c>
      <x:c r="J58" s="79"/>
    </x:row>
    <x:row r="59">
      <x:c r="A59" s="124" t="str">
        <x:v>1054</x:v>
      </x:c>
      <x:c r="B59" s="79" t="str">
        <x:v>Brace, Knee, Patella Support Strap Sm</x:v>
      </x:c>
      <x:c r="C59" s="79" t="str">
        <x:v>DJO</x:v>
      </x:c>
      <x:c r="D59" s="79" t="str">
        <x:v>79-80323</x:v>
      </x:c>
      <x:c r="E59" s="83" t="n">
        <x:v>10</x:v>
      </x:c>
      <x:c r="F59" s="79"/>
      <x:c r="G59" s="79"/>
      <x:c r="H59" s="86"/>
      <x:c r="I59" s="86" t="n">
        <x:f>E59*H59</x:f>
        <x:v>0</x:v>
      </x:c>
      <x:c r="J59" s="79"/>
    </x:row>
    <x:row r="60">
      <x:c r="A60" s="124" t="str">
        <x:v>1055</x:v>
      </x:c>
      <x:c r="B60" s="79" t="str">
        <x:v>Brace, Knee, Patella Support Strap Md</x:v>
      </x:c>
      <x:c r="C60" s="79" t="str">
        <x:v>DJO</x:v>
      </x:c>
      <x:c r="D60" s="79" t="str">
        <x:v>79-80324</x:v>
      </x:c>
      <x:c r="E60" s="83" t="n">
        <x:v>15</x:v>
      </x:c>
      <x:c r="F60" s="79"/>
      <x:c r="G60" s="79"/>
      <x:c r="H60" s="86"/>
      <x:c r="I60" s="86" t="n">
        <x:f>E60*H60</x:f>
        <x:v>0</x:v>
      </x:c>
      <x:c r="J60" s="79"/>
    </x:row>
    <x:row r="61">
      <x:c r="A61" s="124" t="str">
        <x:v>1056</x:v>
      </x:c>
      <x:c r="B61" s="79" t="str">
        <x:v>Brace, Knee, Patella Support Strap Lg</x:v>
      </x:c>
      <x:c r="C61" s="79" t="str">
        <x:v>DJO</x:v>
      </x:c>
      <x:c r="D61" s="79" t="str">
        <x:v>79-80325</x:v>
      </x:c>
      <x:c r="E61" s="83" t="n">
        <x:v>15</x:v>
      </x:c>
      <x:c r="F61" s="79"/>
      <x:c r="G61" s="79"/>
      <x:c r="H61" s="86"/>
      <x:c r="I61" s="86" t="n">
        <x:f>E61*H61</x:f>
        <x:v>0</x:v>
      </x:c>
      <x:c r="J61" s="79"/>
    </x:row>
    <x:row r="62">
      <x:c r="A62" s="124" t="str">
        <x:v>1057</x:v>
      </x:c>
      <x:c r="B62" s="79" t="str">
        <x:v>Brace, Knee, Patella Support Strap XL</x:v>
      </x:c>
      <x:c r="C62" s="79" t="str">
        <x:v>DJO</x:v>
      </x:c>
      <x:c r="D62" s="79" t="str">
        <x:v>79-80328</x:v>
      </x:c>
      <x:c r="E62" s="83" t="n">
        <x:v>15</x:v>
      </x:c>
      <x:c r="F62" s="79"/>
      <x:c r="G62" s="79"/>
      <x:c r="H62" s="86"/>
      <x:c r="I62" s="86" t="n">
        <x:f>E62*H62</x:f>
        <x:v>0</x:v>
      </x:c>
      <x:c r="J62" s="79"/>
    </x:row>
    <x:row r="63">
      <x:c r="A63" s="124" t="str">
        <x:v>1058</x:v>
      </x:c>
      <x:c r="B63" s="79" t="str">
        <x:v>Brace, Knee Sleeve Neoprene, Md</x:v>
      </x:c>
      <x:c r="C63" s="79" t="str">
        <x:v>Ergodyne</x:v>
      </x:c>
      <x:c r="D63" s="79" t="str">
        <x:v>16503</x:v>
      </x:c>
      <x:c r="E63" s="83" t="n">
        <x:v>15</x:v>
      </x:c>
      <x:c r="F63" s="79"/>
      <x:c r="G63" s="79"/>
      <x:c r="H63" s="86"/>
      <x:c r="I63" s="86" t="n">
        <x:f>E63*H63</x:f>
        <x:v>0</x:v>
      </x:c>
      <x:c r="J63" s="79"/>
    </x:row>
    <x:row r="64">
      <x:c r="A64" s="124" t="str">
        <x:v>1059</x:v>
      </x:c>
      <x:c r="B64" s="79" t="str">
        <x:v>Brace, Knee Sleeve Neoprene, Lg</x:v>
      </x:c>
      <x:c r="C64" s="79" t="str">
        <x:v>Ergodyne</x:v>
      </x:c>
      <x:c r="D64" s="79" t="str">
        <x:v>16504</x:v>
      </x:c>
      <x:c r="E64" s="83" t="n">
        <x:v>15</x:v>
      </x:c>
      <x:c r="F64" s="79"/>
      <x:c r="G64" s="79"/>
      <x:c r="H64" s="86"/>
      <x:c r="I64" s="86" t="n">
        <x:f>E64*H64</x:f>
        <x:v>0</x:v>
      </x:c>
      <x:c r="J64" s="79"/>
    </x:row>
    <x:row r="65">
      <x:c r="A65" s="124" t="str">
        <x:v>1060</x:v>
      </x:c>
      <x:c r="B65" s="79" t="str">
        <x:v>Brace, Knee Sleeve Neoprene, XL</x:v>
      </x:c>
      <x:c r="C65" s="79" t="str">
        <x:v>Ergodyne</x:v>
      </x:c>
      <x:c r="D65" s="79" t="str">
        <x:v>16505</x:v>
      </x:c>
      <x:c r="E65" s="83" t="n">
        <x:v>15</x:v>
      </x:c>
      <x:c r="F65" s="79"/>
      <x:c r="G65" s="79"/>
      <x:c r="H65" s="86"/>
      <x:c r="I65" s="86" t="n">
        <x:f>E65*H65</x:f>
        <x:v>0</x:v>
      </x:c>
      <x:c r="J65" s="79"/>
    </x:row>
    <x:row r="66">
      <x:c r="A66" s="124" t="str">
        <x:v>1061</x:v>
      </x:c>
      <x:c r="B66" s="79" t="str">
        <x:v>Brace, Knee Sleeve Neoprene, XXL</x:v>
      </x:c>
      <x:c r="C66" s="79" t="str">
        <x:v>Ergodyne</x:v>
      </x:c>
      <x:c r="D66" s="79" t="str">
        <x:v>16506</x:v>
      </x:c>
      <x:c r="E66" s="83" t="n">
        <x:v>15</x:v>
      </x:c>
      <x:c r="F66" s="79"/>
      <x:c r="G66" s="79"/>
      <x:c r="H66" s="86"/>
      <x:c r="I66" s="86" t="n">
        <x:f>E66*H66</x:f>
        <x:v>0</x:v>
      </x:c>
      <x:c r="J66" s="79"/>
    </x:row>
    <x:row r="67">
      <x:c r="A67" s="124" t="str">
        <x:v>1062</x:v>
      </x:c>
      <x:c r="B67" s="79" t="str">
        <x:v>Brace, Knee Sleeve Neoprene, Open Patella XS</x:v>
      </x:c>
      <x:c r="C67" s="79" t="str">
        <x:v>DJO</x:v>
      </x:c>
      <x:c r="D67" s="79" t="str">
        <x:v>79-82012</x:v>
      </x:c>
      <x:c r="E67" s="83" t="n">
        <x:v>12</x:v>
      </x:c>
      <x:c r="F67" s="79"/>
      <x:c r="G67" s="79"/>
      <x:c r="H67" s="86"/>
      <x:c r="I67" s="86" t="n">
        <x:f>E67*H67</x:f>
        <x:v>0</x:v>
      </x:c>
      <x:c r="J67" s="79"/>
    </x:row>
    <x:row r="68">
      <x:c r="A68" s="124" t="str">
        <x:v>1063</x:v>
      </x:c>
      <x:c r="B68" s="79" t="str">
        <x:v>Brace, Knee Sleeve Neoprene, Open Patella SM</x:v>
      </x:c>
      <x:c r="C68" s="79" t="str">
        <x:v>DJO</x:v>
      </x:c>
      <x:c r="D68" s="79" t="str">
        <x:v>79-82013</x:v>
      </x:c>
      <x:c r="E68" s="83" t="n">
        <x:v>12</x:v>
      </x:c>
      <x:c r="F68" s="79"/>
      <x:c r="G68" s="79"/>
      <x:c r="H68" s="86"/>
      <x:c r="I68" s="86" t="n">
        <x:f>E68*H68</x:f>
        <x:v>0</x:v>
      </x:c>
      <x:c r="J68" s="79"/>
    </x:row>
    <x:row r="69">
      <x:c r="A69" s="124" t="str">
        <x:v>1064</x:v>
      </x:c>
      <x:c r="B69" s="79" t="str">
        <x:v>Brace, Knee Sleeve Neoprene, Open Patella MD</x:v>
      </x:c>
      <x:c r="C69" s="79" t="str">
        <x:v>DJO</x:v>
      </x:c>
      <x:c r="D69" s="79" t="str">
        <x:v>79-82015</x:v>
      </x:c>
      <x:c r="E69" s="83" t="n">
        <x:v>12</x:v>
      </x:c>
      <x:c r="F69" s="79"/>
      <x:c r="G69" s="79"/>
      <x:c r="H69" s="86"/>
      <x:c r="I69" s="86" t="n">
        <x:f>E69*H69</x:f>
        <x:v>0</x:v>
      </x:c>
      <x:c r="J69" s="79"/>
    </x:row>
    <x:row r="70">
      <x:c r="A70" s="124" t="str">
        <x:v>1065</x:v>
      </x:c>
      <x:c r="B70" s="79" t="str">
        <x:v>Brace, Knee Sleeve Neoprene, Open Patella LG</x:v>
      </x:c>
      <x:c r="C70" s="79" t="str">
        <x:v>DJO</x:v>
      </x:c>
      <x:c r="D70" s="79" t="str">
        <x:v>79-82017</x:v>
      </x:c>
      <x:c r="E70" s="83" t="n">
        <x:v>12</x:v>
      </x:c>
      <x:c r="F70" s="79"/>
      <x:c r="G70" s="79"/>
      <x:c r="H70" s="86"/>
      <x:c r="I70" s="86" t="n">
        <x:f>E70*H70</x:f>
        <x:v>0</x:v>
      </x:c>
      <x:c r="J70" s="79"/>
    </x:row>
    <x:row r="71">
      <x:c r="A71" s="124" t="str">
        <x:v>1066</x:v>
      </x:c>
      <x:c r="B71" s="79" t="str">
        <x:v>Brace, Knee Sleeve Neoprene, Open Patella XL</x:v>
      </x:c>
      <x:c r="C71" s="79" t="str">
        <x:v>DJO</x:v>
      </x:c>
      <x:c r="D71" s="79" t="str">
        <x:v>79-82018</x:v>
      </x:c>
      <x:c r="E71" s="83" t="n">
        <x:v>15</x:v>
      </x:c>
      <x:c r="F71" s="79"/>
      <x:c r="G71" s="79"/>
      <x:c r="H71" s="86"/>
      <x:c r="I71" s="86" t="n">
        <x:f>E71*H71</x:f>
        <x:v>0</x:v>
      </x:c>
      <x:c r="J71" s="79"/>
    </x:row>
    <x:row r="72">
      <x:c r="A72" s="124" t="str">
        <x:v>1067</x:v>
      </x:c>
      <x:c r="B72" s="79" t="str">
        <x:v>Brace, Knee Sleeve Neoprene, Open Patella 2X</x:v>
      </x:c>
      <x:c r="C72" s="79" t="str">
        <x:v>DJO</x:v>
      </x:c>
      <x:c r="D72" s="79" t="str">
        <x:v>79-82019</x:v>
      </x:c>
      <x:c r="E72" s="83" t="n">
        <x:v>15</x:v>
      </x:c>
      <x:c r="F72" s="79"/>
      <x:c r="G72" s="79"/>
      <x:c r="H72" s="86"/>
      <x:c r="I72" s="86" t="n">
        <x:f>E72*H72</x:f>
        <x:v>0</x:v>
      </x:c>
      <x:c r="J72" s="79"/>
    </x:row>
    <x:row r="73">
      <x:c r="A73" s="124" t="str">
        <x:v>1068</x:v>
      </x:c>
      <x:c r="B73" s="79" t="str">
        <x:v>Brace, Knee Sleeve Neoprene, Open Patella 3X</x:v>
      </x:c>
      <x:c r="C73" s="79" t="str">
        <x:v>DJO</x:v>
      </x:c>
      <x:c r="D73" s="79" t="str">
        <x:v>79-82019-10</x:v>
      </x:c>
      <x:c r="E73" s="83" t="n">
        <x:v>15</x:v>
      </x:c>
      <x:c r="F73" s="79"/>
      <x:c r="G73" s="79"/>
      <x:c r="H73" s="86"/>
      <x:c r="I73" s="86" t="n">
        <x:f>E73*H73</x:f>
        <x:v>0</x:v>
      </x:c>
      <x:c r="J73" s="79"/>
    </x:row>
    <x:row r="74">
      <x:c r="A74" s="124" t="str">
        <x:v>1069</x:v>
      </x:c>
      <x:c r="B74" s="79" t="str">
        <x:v>Brace, Knee, Hinged, Wraparound SM</x:v>
      </x:c>
      <x:c r="C74" s="79" t="str">
        <x:v>McKesson</x:v>
      </x:c>
      <x:c r="D74" s="79" t="str">
        <x:v>155-81-82393</x:v>
      </x:c>
      <x:c r="E74" s="83" t="n">
        <x:v>8</x:v>
      </x:c>
      <x:c r="F74" s="79"/>
      <x:c r="G74" s="79"/>
      <x:c r="H74" s="86"/>
      <x:c r="I74" s="86" t="n">
        <x:f>E74*H74</x:f>
        <x:v>0</x:v>
      </x:c>
      <x:c r="J74" s="79"/>
    </x:row>
    <x:row r="75">
      <x:c r="A75" s="124" t="str">
        <x:v>1070</x:v>
      </x:c>
      <x:c r="B75" s="79" t="str">
        <x:v>Brace, Knee, Hinged, Wraparound MD</x:v>
      </x:c>
      <x:c r="C75" s="79" t="str">
        <x:v>McKesson</x:v>
      </x:c>
      <x:c r="D75" s="79" t="str">
        <x:v>155-81-82395</x:v>
      </x:c>
      <x:c r="E75" s="83" t="n">
        <x:v>8</x:v>
      </x:c>
      <x:c r="F75" s="79"/>
      <x:c r="G75" s="79"/>
      <x:c r="H75" s="86"/>
      <x:c r="I75" s="86" t="n">
        <x:f>E75*H75</x:f>
        <x:v>0</x:v>
      </x:c>
      <x:c r="J75" s="79"/>
    </x:row>
    <x:row r="76">
      <x:c r="A76" s="124" t="str">
        <x:v>1071</x:v>
      </x:c>
      <x:c r="B76" s="79" t="str">
        <x:v>Brace, Knee, Hinged, Wraparound LG</x:v>
      </x:c>
      <x:c r="C76" s="79" t="str">
        <x:v>McKesson</x:v>
      </x:c>
      <x:c r="D76" s="79" t="str">
        <x:v>155-81-82397</x:v>
      </x:c>
      <x:c r="E76" s="83" t="n">
        <x:v>12</x:v>
      </x:c>
      <x:c r="F76" s="79"/>
      <x:c r="G76" s="79"/>
      <x:c r="H76" s="86"/>
      <x:c r="I76" s="86" t="n">
        <x:f>E76*H76</x:f>
        <x:v>0</x:v>
      </x:c>
      <x:c r="J76" s="79"/>
    </x:row>
    <x:row r="77">
      <x:c r="A77" s="124" t="str">
        <x:v>1072</x:v>
      </x:c>
      <x:c r="B77" s="79" t="str">
        <x:v>Brace, Knee, Hinged, Wraparound XL</x:v>
      </x:c>
      <x:c r="C77" s="79" t="str">
        <x:v>McKesson</x:v>
      </x:c>
      <x:c r="D77" s="79" t="str">
        <x:v>155-81-82398</x:v>
      </x:c>
      <x:c r="E77" s="83" t="n">
        <x:v>12</x:v>
      </x:c>
      <x:c r="F77" s="79"/>
      <x:c r="G77" s="79"/>
      <x:c r="H77" s="86"/>
      <x:c r="I77" s="86" t="n">
        <x:f>E77*H77</x:f>
        <x:v>0</x:v>
      </x:c>
      <x:c r="J77" s="79"/>
    </x:row>
    <x:row r="78">
      <x:c r="A78" s="124" t="str">
        <x:v>1073</x:v>
      </x:c>
      <x:c r="B78" s="79" t="str">
        <x:v>Brace, Knee, Hinged, Wraparound 2XL</x:v>
      </x:c>
      <x:c r="C78" s="79" t="str">
        <x:v>McKesson</x:v>
      </x:c>
      <x:c r="D78" s="79" t="str">
        <x:v>155-81-82399</x:v>
      </x:c>
      <x:c r="E78" s="83" t="n">
        <x:v>8</x:v>
      </x:c>
      <x:c r="F78" s="79"/>
      <x:c r="G78" s="79"/>
      <x:c r="H78" s="86"/>
      <x:c r="I78" s="86" t="n">
        <x:f>E78*H78</x:f>
        <x:v>0</x:v>
      </x:c>
      <x:c r="J78" s="79"/>
    </x:row>
    <x:row r="79">
      <x:c r="A79" s="124" t="str">
        <x:v>1074</x:v>
      </x:c>
      <x:c r="B79" s="79" t="str">
        <x:v>Brace, Knee, Hinged, Wraparound 3XL</x:v>
      </x:c>
      <x:c r="C79" s="79" t="str">
        <x:v>McKesson</x:v>
      </x:c>
      <x:c r="D79" s="79" t="str">
        <x:v>155-81-82399-10</x:v>
      </x:c>
      <x:c r="E79" s="83" t="n">
        <x:v>8</x:v>
      </x:c>
      <x:c r="F79" s="79"/>
      <x:c r="G79" s="79"/>
      <x:c r="H79" s="86"/>
      <x:c r="I79" s="86" t="n">
        <x:f>E79*H79</x:f>
        <x:v>0</x:v>
      </x:c>
      <x:c r="J79" s="79"/>
    </x:row>
    <x:row r="80">
      <x:c r="A80" s="124" t="str">
        <x:v>1075</x:v>
      </x:c>
      <x:c r="B80" s="79" t="str">
        <x:v>Brace, Universal Wrist Wrist-O-Prene; lft 11"</x:v>
      </x:c>
      <x:c r="C80" s="79" t="str">
        <x:v>DJO</x:v>
      </x:c>
      <x:c r="D80" s="79" t="str">
        <x:v>79-82471</x:v>
      </x:c>
      <x:c r="E80" s="83" t="n">
        <x:v>60</x:v>
      </x:c>
      <x:c r="F80" s="79"/>
      <x:c r="G80" s="79"/>
      <x:c r="H80" s="86"/>
      <x:c r="I80" s="86" t="n">
        <x:f>E80*H80</x:f>
        <x:v>0</x:v>
      </x:c>
      <x:c r="J80" s="79"/>
    </x:row>
    <x:row r="81">
      <x:c r="A81" s="124" t="str">
        <x:v>1076</x:v>
      </x:c>
      <x:c r="B81" s="79" t="str">
        <x:v>Brace, Universal Wrist Wrist-O-Prene; rt 11"</x:v>
      </x:c>
      <x:c r="C81" s="79" t="str">
        <x:v>DJO</x:v>
      </x:c>
      <x:c r="D81" s="79" t="str">
        <x:v>79-82470</x:v>
      </x:c>
      <x:c r="E81" s="83" t="n">
        <x:v>100</x:v>
      </x:c>
      <x:c r="F81" s="79"/>
      <x:c r="G81" s="79"/>
      <x:c r="H81" s="86"/>
      <x:c r="I81" s="86" t="n">
        <x:f>E81*H81</x:f>
        <x:v>0</x:v>
      </x:c>
      <x:c r="J81" s="79"/>
    </x:row>
    <x:row r="82">
      <x:c r="A82" s="124" t="str">
        <x:v>1077</x:v>
      </x:c>
      <x:c r="B82" s="79" t="str">
        <x:v>Brace, Wrist w/ Thumb Spica, 1 size fits most, Right</x:v>
      </x:c>
      <x:c r="C82" s="79" t="str">
        <x:v>McKesson</x:v>
      </x:c>
      <x:c r="D82" s="79" t="str">
        <x:v>155-81-87490</x:v>
      </x:c>
      <x:c r="E82" s="83" t="n">
        <x:v>15</x:v>
      </x:c>
      <x:c r="F82" s="79"/>
      <x:c r="G82" s="79"/>
      <x:c r="H82" s="86"/>
      <x:c r="I82" s="86" t="n">
        <x:f>E82*H82</x:f>
        <x:v>0</x:v>
      </x:c>
      <x:c r="J82" s="79"/>
    </x:row>
    <x:row r="83">
      <x:c r="A83" s="124" t="str">
        <x:v>1078</x:v>
      </x:c>
      <x:c r="B83" s="79" t="str">
        <x:v>Brace, Wrist w/ Thumb Spica, 1 size fits most, Left</x:v>
      </x:c>
      <x:c r="C83" s="79" t="str">
        <x:v>McKesson</x:v>
      </x:c>
      <x:c r="D83" s="79" t="str">
        <x:v>155-81-87490</x:v>
      </x:c>
      <x:c r="E83" s="83" t="n">
        <x:v>6</x:v>
      </x:c>
      <x:c r="F83" s="79"/>
      <x:c r="G83" s="79"/>
      <x:c r="H83" s="86"/>
      <x:c r="I83" s="86" t="n">
        <x:f>E83*H83</x:f>
        <x:v>0</x:v>
      </x:c>
      <x:c r="J83" s="79"/>
    </x:row>
    <x:row r="84">
      <x:c r="A84" s="124" t="str">
        <x:v>1079</x:v>
      </x:c>
      <x:c r="B84" s="79" t="str">
        <x:v>Brush, Scrubbing, Medical %4 CGH</x:v>
      </x:c>
      <x:c r="C84" s="79" t="str">
        <x:v>BD</x:v>
      </x:c>
      <x:c r="D84" s="79" t="str">
        <x:v>371073</x:v>
      </x:c>
      <x:c r="E84" s="83" t="n">
        <x:v>30</x:v>
      </x:c>
      <x:c r="F84" s="79"/>
      <x:c r="G84" s="79"/>
      <x:c r="H84" s="86"/>
      <x:c r="I84" s="86" t="n">
        <x:f>E84*H84</x:f>
        <x:v>0</x:v>
      </x:c>
      <x:c r="J84" s="79"/>
    </x:row>
    <x:row r="85">
      <x:c r="A85" s="124" t="str">
        <x:v>1080</x:v>
      </x:c>
      <x:c r="B85" s="79" t="str">
        <x:v>Cane, Bariatric, Offset Standard adj 29.75"-37.75" 500lb</x:v>
      </x:c>
      <x:c r="C85" s="79" t="str">
        <x:v>McKesson</x:v>
      </x:c>
      <x:c r="D85" s="79" t="str">
        <x:v>146-10305-6</x:v>
      </x:c>
      <x:c r="E85" s="83" t="n">
        <x:v>6</x:v>
      </x:c>
      <x:c r="F85" s="79"/>
      <x:c r="G85" s="79"/>
      <x:c r="H85" s="86"/>
      <x:c r="I85" s="86" t="n">
        <x:f>E85*H85</x:f>
        <x:v>0</x:v>
      </x:c>
      <x:c r="J85" s="79"/>
    </x:row>
    <x:row r="86">
      <x:c r="A86" s="124" t="str">
        <x:v>1081</x:v>
      </x:c>
      <x:c r="B86" s="79" t="str">
        <x:v>Cane, Bariatric, Offset Standard adj 29.75"-37.75" 300lb</x:v>
      </x:c>
      <x:c r="C86" s="79" t="str">
        <x:v>McKesson</x:v>
      </x:c>
      <x:c r="D86" s="79" t="str">
        <x:v>146-RTL10306</x:v>
      </x:c>
      <x:c r="E86" s="83" t="n">
        <x:v>6</x:v>
      </x:c>
      <x:c r="F86" s="79"/>
      <x:c r="G86" s="79"/>
      <x:c r="H86" s="86"/>
      <x:c r="I86" s="86" t="n">
        <x:f>E86*H86</x:f>
        <x:v>0</x:v>
      </x:c>
      <x:c r="J86" s="79"/>
    </x:row>
    <x:row r="87">
      <x:c r="A87" s="124" t="str">
        <x:v>1082</x:v>
      </x:c>
      <x:c r="B87" s="79" t="str">
        <x:v>Cane, Quad 28-37" Black</x:v>
      </x:c>
      <x:c r="C87" s="79" t="str">
        <x:v>Apex</x:v>
      </x:c>
      <x:c r="D87" s="79" t="str">
        <x:v>FGA74101-0000</x:v>
      </x:c>
      <x:c r="E87" s="83" t="n">
        <x:v>6</x:v>
      </x:c>
      <x:c r="F87" s="79"/>
      <x:c r="G87" s="79"/>
      <x:c r="H87" s="86"/>
      <x:c r="I87" s="86" t="n">
        <x:f>E87*H87</x:f>
        <x:v>0</x:v>
      </x:c>
      <x:c r="J87" s="79"/>
    </x:row>
    <x:row r="88">
      <x:c r="A88" s="124" t="str">
        <x:v>1083</x:v>
      </x:c>
      <x:c r="B88" s="79" t="str">
        <x:v>Cervical Collar, Soft Density LG 6/ca</x:v>
      </x:c>
      <x:c r="C88" s="79" t="str">
        <x:v>McKesson</x:v>
      </x:c>
      <x:c r="D88" s="79" t="str">
        <x:v>146-RTLPC</x:v>
      </x:c>
      <x:c r="E88" s="83" t="n">
        <x:v>12</x:v>
      </x:c>
      <x:c r="F88" s="79"/>
      <x:c r="G88" s="79"/>
      <x:c r="H88" s="86"/>
      <x:c r="I88" s="86" t="n">
        <x:f>E88*H88</x:f>
        <x:v>0</x:v>
      </x:c>
      <x:c r="J88" s="79"/>
    </x:row>
    <x:row r="89">
      <x:c r="A89" s="124" t="str">
        <x:v>1084</x:v>
      </x:c>
      <x:c r="B89" s="79" t="str">
        <x:v>Cervical Collar, Soft Density Med 6/bx</x:v>
      </x:c>
      <x:c r="C89" s="79" t="str">
        <x:v>DeRoyal</x:v>
      </x:c>
      <x:c r="D89" s="79" t="str">
        <x:v>1018-03</x:v>
      </x:c>
      <x:c r="E89" s="83" t="n">
        <x:v>12</x:v>
      </x:c>
      <x:c r="F89" s="79"/>
      <x:c r="G89" s="79"/>
      <x:c r="H89" s="86"/>
      <x:c r="I89" s="86" t="n">
        <x:f>E89*H89</x:f>
        <x:v>0</x:v>
      </x:c>
      <x:c r="J89" s="79"/>
    </x:row>
    <x:row r="90">
      <x:c r="A90" s="124" t="str">
        <x:v>1085</x:v>
      </x:c>
      <x:c r="B90" s="79" t="str">
        <x:v>Cervical Collar, Soft Density Small 6/bx</x:v>
      </x:c>
      <x:c r="C90" s="79" t="str">
        <x:v>DeRoyal</x:v>
      </x:c>
      <x:c r="D90" s="79" t="str">
        <x:v>1018-02</x:v>
      </x:c>
      <x:c r="E90" s="83" t="n">
        <x:v>12</x:v>
      </x:c>
      <x:c r="F90" s="79"/>
      <x:c r="G90" s="79"/>
      <x:c r="H90" s="86"/>
      <x:c r="I90" s="86" t="n">
        <x:f>E90*H90</x:f>
        <x:v>0</x:v>
      </x:c>
      <x:c r="J90" s="79"/>
    </x:row>
    <x:row r="91">
      <x:c r="A91" s="124" t="str">
        <x:v>1086</x:v>
      </x:c>
      <x:c r="B91" s="79" t="str">
        <x:v>Chucks, 3-ply 17" x24" 50/bg 6bg/CS</x:v>
      </x:c>
      <x:c r="C91" s="79" t="str">
        <x:v>McKesson</x:v>
      </x:c>
      <x:c r="D91" s="79" t="str">
        <x:v>16-16650</x:v>
      </x:c>
      <x:c r="E91" s="83" t="n">
        <x:v>900</x:v>
      </x:c>
      <x:c r="F91" s="79"/>
      <x:c r="G91" s="79"/>
      <x:c r="H91" s="86"/>
      <x:c r="I91" s="86" t="n">
        <x:f>E91*H91</x:f>
        <x:v>0</x:v>
      </x:c>
      <x:c r="J91" s="79"/>
    </x:row>
    <x:row r="92">
      <x:c r="A92" s="124" t="str">
        <x:v>1087</x:v>
      </x:c>
      <x:c r="B92" s="79" t="str">
        <x:v>Coban 2 x 5 36/bx Variety</x:v>
      </x:c>
      <x:c r="C92" s="79" t="str">
        <x:v>McKesson</x:v>
      </x:c>
      <x:c r="D92" s="79" t="str">
        <x:v>16-4202</x:v>
      </x:c>
      <x:c r="E92" s="83" t="n">
        <x:v>15</x:v>
      </x:c>
      <x:c r="F92" s="79"/>
      <x:c r="G92" s="79"/>
      <x:c r="H92" s="86"/>
      <x:c r="I92" s="86" t="n">
        <x:f>E92*H92</x:f>
        <x:v>0</x:v>
      </x:c>
      <x:c r="J92" s="79"/>
    </x:row>
    <x:row r="93">
      <x:c r="A93" s="124" t="str">
        <x:v>1088</x:v>
      </x:c>
      <x:c r="B93" s="79" t="str">
        <x:v>Coban 3 x 5 24/bx Variety</x:v>
      </x:c>
      <x:c r="C93" s="79" t="str">
        <x:v>McKesson</x:v>
      </x:c>
      <x:c r="D93" s="79" t="str">
        <x:v>16-4303</x:v>
      </x:c>
      <x:c r="E93" s="83" t="n">
        <x:v>25</x:v>
      </x:c>
      <x:c r="F93" s="79"/>
      <x:c r="G93" s="79"/>
      <x:c r="H93" s="86"/>
      <x:c r="I93" s="86" t="n">
        <x:f>E93*H93</x:f>
        <x:v>0</x:v>
      </x:c>
      <x:c r="J93" s="79"/>
    </x:row>
    <x:row r="94">
      <x:c r="A94" s="124" t="str">
        <x:v>1089</x:v>
      </x:c>
      <x:c r="B94" s="79" t="str">
        <x:v>Coban 2" x 5yd Tan 36/bx</x:v>
      </x:c>
      <x:c r="C94" s="79" t="str">
        <x:v>McKesson</x:v>
      </x:c>
      <x:c r="D94" s="79" t="str">
        <x:v>16-3202</x:v>
      </x:c>
      <x:c r="E94" s="83" t="n">
        <x:v>15</x:v>
      </x:c>
      <x:c r="F94" s="79"/>
      <x:c r="G94" s="79"/>
      <x:c r="H94" s="86"/>
      <x:c r="I94" s="86" t="n">
        <x:f>E94*H94</x:f>
        <x:v>0</x:v>
      </x:c>
      <x:c r="J94" s="79"/>
    </x:row>
    <x:row r="95">
      <x:c r="A95" s="124" t="str">
        <x:v>1090</x:v>
      </x:c>
      <x:c r="B95" s="79" t="str">
        <x:v>Coban, 3" x 5yds, Tan 24/bx</x:v>
      </x:c>
      <x:c r="C95" s="79" t="str">
        <x:v>McKesson</x:v>
      </x:c>
      <x:c r="D95" s="79" t="str">
        <x:v>16-3303</x:v>
      </x:c>
      <x:c r="E95" s="83" t="n">
        <x:v>15</x:v>
      </x:c>
      <x:c r="F95" s="79"/>
      <x:c r="G95" s="79"/>
      <x:c r="H95" s="86"/>
      <x:c r="I95" s="86" t="n">
        <x:f>E95*H95</x:f>
        <x:v>0</x:v>
      </x:c>
      <x:c r="J95" s="79"/>
    </x:row>
    <x:row r="96">
      <x:c r="A96" s="124" t="str">
        <x:v>1091</x:v>
      </x:c>
      <x:c r="B96" s="79" t="str">
        <x:v>Coban 3 x 5 24/bx Variety, Kids Design</x:v>
      </x:c>
      <x:c r="C96" s="79" t="str">
        <x:v>Andover</x:v>
      </x:c>
      <x:c r="D96" s="79" t="str">
        <x:v>5300KP-024</x:v>
      </x:c>
      <x:c r="E96" s="83" t="n">
        <x:v>48</x:v>
      </x:c>
      <x:c r="F96" s="79"/>
      <x:c r="G96" s="79"/>
      <x:c r="H96" s="86"/>
      <x:c r="I96" s="86" t="n">
        <x:f>E96*H96</x:f>
        <x:v>0</x:v>
      </x:c>
      <x:c r="J96" s="79"/>
    </x:row>
    <x:row r="97">
      <x:c r="A97" s="124" t="str">
        <x:v>1092</x:v>
      </x:c>
      <x:c r="B97" s="79" t="str">
        <x:v>Condoms&gt;Latex &amp; Latex Free(LF)</x:v>
      </x:c>
      <x:c r="C97" s="79" t="str">
        <x:v>Sxwell</x:v>
      </x:c>
      <x:c r="D97" s="79" t="str">
        <x:v>310154</x:v>
      </x:c>
      <x:c r="E97" s="83" t="n">
        <x:v>25200</x:v>
      </x:c>
      <x:c r="F97" s="79"/>
      <x:c r="G97" s="79"/>
      <x:c r="H97" s="86"/>
      <x:c r="I97" s="86" t="n">
        <x:f>E97*H97</x:f>
        <x:v>0</x:v>
      </x:c>
      <x:c r="J97" s="79"/>
    </x:row>
    <x:row r="98">
      <x:c r="A98" s="124" t="str">
        <x:v>1093</x:v>
      </x:c>
      <x:c r="B98" s="79" t="str">
        <x:v>Crutches, Adult 5'2-5'10 PR</x:v>
      </x:c>
      <x:c r="C98" s="79" t="str">
        <x:v>McKesson</x:v>
      </x:c>
      <x:c r="D98" s="79" t="str">
        <x:v>146-10400-8</x:v>
      </x:c>
      <x:c r="E98" s="83" t="n">
        <x:v>15</x:v>
      </x:c>
      <x:c r="F98" s="79"/>
      <x:c r="G98" s="79"/>
      <x:c r="H98" s="86"/>
      <x:c r="I98" s="86" t="n">
        <x:f>E98*H98</x:f>
        <x:v>0</x:v>
      </x:c>
      <x:c r="J98" s="79"/>
    </x:row>
    <x:row r="99">
      <x:c r="A99" s="124" t="str">
        <x:v>1094</x:v>
      </x:c>
      <x:c r="B99" s="79" t="str">
        <x:v>Crutches, Tall Adult 5'10-6'6 PR</x:v>
      </x:c>
      <x:c r="C99" s="79" t="str">
        <x:v>McKesson</x:v>
      </x:c>
      <x:c r="D99" s="79" t="str">
        <x:v>146-10402-8</x:v>
      </x:c>
      <x:c r="E99" s="83" t="n">
        <x:v>6</x:v>
      </x:c>
      <x:c r="F99" s="79"/>
      <x:c r="G99" s="79"/>
      <x:c r="H99" s="86"/>
      <x:c r="I99" s="86" t="n">
        <x:f>E99*H99</x:f>
        <x:v>0</x:v>
      </x:c>
      <x:c r="J99" s="79"/>
    </x:row>
    <x:row r="100">
      <x:c r="A100" s="124" t="str">
        <x:v>1095</x:v>
      </x:c>
      <x:c r="B100" s="79" t="str">
        <x:v>Crutches, Youth 4'6-5'2 PR</x:v>
      </x:c>
      <x:c r="C100" s="79" t="str">
        <x:v>McKesson</x:v>
      </x:c>
      <x:c r="D100" s="79" t="str">
        <x:v>146-10401-8</x:v>
      </x:c>
      <x:c r="E100" s="83" t="n">
        <x:v>6</x:v>
      </x:c>
      <x:c r="F100" s="79"/>
      <x:c r="G100" s="79"/>
      <x:c r="H100" s="86"/>
      <x:c r="I100" s="86" t="n">
        <x:f>E100*H100</x:f>
        <x:v>0</x:v>
      </x:c>
      <x:c r="J100" s="79"/>
    </x:row>
    <x:row r="101">
      <x:c r="A101" s="124" t="str">
        <x:v>1096</x:v>
      </x:c>
      <x:c r="B101" s="79" t="str">
        <x:v>Cuff, BP Flexiport, Infant</x:v>
      </x:c>
      <x:c r="C101" s="79" t="str">
        <x:v>Welch Allyn</x:v>
      </x:c>
      <x:c r="D101" s="79" t="str">
        <x:v>REUSE-07</x:v>
      </x:c>
      <x:c r="E101" s="83" t="n">
        <x:v>3</x:v>
      </x:c>
      <x:c r="F101" s="79"/>
      <x:c r="G101" s="79"/>
      <x:c r="H101" s="86"/>
      <x:c r="I101" s="86" t="n">
        <x:f>E101*H101</x:f>
        <x:v>0</x:v>
      </x:c>
      <x:c r="J101" s="79"/>
    </x:row>
    <x:row r="102">
      <x:c r="A102" s="124" t="str">
        <x:v>1097</x:v>
      </x:c>
      <x:c r="B102" s="79" t="str">
        <x:v>Cuff, BP Flexiport, sm Child</x:v>
      </x:c>
      <x:c r="C102" s="79" t="str">
        <x:v>Welch Allyn</x:v>
      </x:c>
      <x:c r="D102" s="79" t="str">
        <x:v>REUSE-08</x:v>
      </x:c>
      <x:c r="E102" s="83" t="n">
        <x:v>6</x:v>
      </x:c>
      <x:c r="F102" s="79"/>
      <x:c r="G102" s="79"/>
      <x:c r="H102" s="86"/>
      <x:c r="I102" s="86" t="n">
        <x:f>E102*H102</x:f>
        <x:v>0</x:v>
      </x:c>
      <x:c r="J102" s="79"/>
    </x:row>
    <x:row r="103">
      <x:c r="A103" s="124" t="str">
        <x:v>1098</x:v>
      </x:c>
      <x:c r="B103" s="79" t="str">
        <x:v>Cuff, BP Flexiport, Child</x:v>
      </x:c>
      <x:c r="C103" s="79" t="str">
        <x:v>Welch Allyn</x:v>
      </x:c>
      <x:c r="D103" s="79" t="str">
        <x:v>REUSE-09</x:v>
      </x:c>
      <x:c r="E103" s="83" t="n">
        <x:v>6</x:v>
      </x:c>
      <x:c r="F103" s="79"/>
      <x:c r="G103" s="79"/>
      <x:c r="H103" s="86"/>
      <x:c r="I103" s="86" t="n">
        <x:f>E103*H103</x:f>
        <x:v>0</x:v>
      </x:c>
      <x:c r="J103" s="79"/>
    </x:row>
    <x:row r="104">
      <x:c r="A104" s="124" t="str">
        <x:v>1099</x:v>
      </x:c>
      <x:c r="B104" s="79" t="str">
        <x:v>Cuff, BP Flexiport sm Adult</x:v>
      </x:c>
      <x:c r="C104" s="79" t="str">
        <x:v>Welch Allyn</x:v>
      </x:c>
      <x:c r="D104" s="79" t="str">
        <x:v>REUSE-10</x:v>
      </x:c>
      <x:c r="E104" s="83" t="n">
        <x:v>6</x:v>
      </x:c>
      <x:c r="F104" s="79"/>
      <x:c r="G104" s="79"/>
      <x:c r="H104" s="86"/>
      <x:c r="I104" s="86" t="n">
        <x:f>E104*H104</x:f>
        <x:v>0</x:v>
      </x:c>
      <x:c r="J104" s="79"/>
    </x:row>
    <x:row r="105">
      <x:c r="A105" s="124" t="str">
        <x:v>1100</x:v>
      </x:c>
      <x:c r="B105" s="79" t="str">
        <x:v>Cuff, BP Flexiport, Adult</x:v>
      </x:c>
      <x:c r="C105" s="79" t="str">
        <x:v>Welch Allyn</x:v>
      </x:c>
      <x:c r="D105" s="79" t="str">
        <x:v>REUSE-11</x:v>
      </x:c>
      <x:c r="E105" s="83" t="n">
        <x:v>6</x:v>
      </x:c>
      <x:c r="F105" s="79"/>
      <x:c r="G105" s="79"/>
      <x:c r="H105" s="86"/>
      <x:c r="I105" s="86" t="n">
        <x:f>E105*H105</x:f>
        <x:v>0</x:v>
      </x:c>
      <x:c r="J105" s="79"/>
    </x:row>
    <x:row r="106">
      <x:c r="A106" s="124" t="str">
        <x:v>1101</x:v>
      </x:c>
      <x:c r="B106" s="79" t="str">
        <x:v>Cuff, BP Flexiport, Adult Long</x:v>
      </x:c>
      <x:c r="C106" s="79" t="str">
        <x:v>Welch Allyn</x:v>
      </x:c>
      <x:c r="D106" s="79" t="str">
        <x:v>REUSE-11L</x:v>
      </x:c>
      <x:c r="E106" s="83" t="n">
        <x:v>6</x:v>
      </x:c>
      <x:c r="F106" s="79"/>
      <x:c r="G106" s="79"/>
      <x:c r="H106" s="86"/>
      <x:c r="I106" s="86" t="n">
        <x:f>E106*H106</x:f>
        <x:v>0</x:v>
      </x:c>
      <x:c r="J106" s="79"/>
    </x:row>
    <x:row r="107">
      <x:c r="A107" s="124" t="str">
        <x:v>1102</x:v>
      </x:c>
      <x:c r="B107" s="79" t="str">
        <x:v>Cuff, BP Flexiport, lg Adult</x:v>
      </x:c>
      <x:c r="C107" s="79" t="str">
        <x:v>Welch Allyn</x:v>
      </x:c>
      <x:c r="D107" s="79" t="str">
        <x:v>REUSE-12</x:v>
      </x:c>
      <x:c r="E107" s="83" t="n">
        <x:v>6</x:v>
      </x:c>
      <x:c r="F107" s="79"/>
      <x:c r="G107" s="79"/>
      <x:c r="H107" s="86"/>
      <x:c r="I107" s="86" t="n">
        <x:f>E107*H107</x:f>
        <x:v>0</x:v>
      </x:c>
      <x:c r="J107" s="79"/>
    </x:row>
    <x:row r="108">
      <x:c r="A108" s="124" t="str">
        <x:v>1103</x:v>
      </x:c>
      <x:c r="B108" s="79" t="str">
        <x:v>Cuff, BP Flexiport, Thigh</x:v>
      </x:c>
      <x:c r="C108" s="79" t="str">
        <x:v>Welch Allyn</x:v>
      </x:c>
      <x:c r="D108" s="79" t="str">
        <x:v>REUSE-13</x:v>
      </x:c>
      <x:c r="E108" s="83" t="n">
        <x:v>3</x:v>
      </x:c>
      <x:c r="F108" s="79"/>
      <x:c r="G108" s="79"/>
      <x:c r="H108" s="86"/>
      <x:c r="I108" s="86" t="n">
        <x:f>E108*H108</x:f>
        <x:v>0</x:v>
      </x:c>
      <x:c r="J108" s="79"/>
    </x:row>
    <x:row r="109">
      <x:c r="A109" s="124" t="str">
        <x:v>1104</x:v>
      </x:c>
      <x:c r="B109" s="79" t="str">
        <x:v>Dermal Paper, Anti-Microbial Silver 10"x144"</x:v>
      </x:c>
      <x:c r="C109" s="79" t="str">
        <x:v>Coloplast</x:v>
      </x:c>
      <x:c r="D109" s="79" t="str">
        <x:v>7910</x:v>
      </x:c>
      <x:c r="E109" s="83" t="n">
        <x:v>10</x:v>
      </x:c>
      <x:c r="F109" s="79"/>
      <x:c r="G109" s="79"/>
      <x:c r="H109" s="86"/>
      <x:c r="I109" s="86" t="n">
        <x:f>E109*H109</x:f>
        <x:v>0</x:v>
      </x:c>
      <x:c r="J109" s="79"/>
    </x:row>
    <x:row r="110">
      <x:c r="A110" s="124" t="str">
        <x:v>1105</x:v>
      </x:c>
      <x:c r="B110" s="79" t="str">
        <x:v>Dermal Paper, Anti-Microbial Silver 10"x36"</x:v>
      </x:c>
      <x:c r="C110" s="79" t="str">
        <x:v>Coloplast</x:v>
      </x:c>
      <x:c r="D110" s="79" t="str">
        <x:v>7912</x:v>
      </x:c>
      <x:c r="E110" s="83" t="n">
        <x:v>5</x:v>
      </x:c>
      <x:c r="F110" s="79"/>
      <x:c r="G110" s="79"/>
      <x:c r="H110" s="86"/>
      <x:c r="I110" s="86" t="n">
        <x:f>E110*H110</x:f>
        <x:v>0</x:v>
      </x:c>
      <x:c r="J110" s="79"/>
    </x:row>
    <x:row r="111">
      <x:c r="A111" s="124" t="str">
        <x:v>1106</x:v>
      </x:c>
      <x:c r="B111" s="79" t="str">
        <x:v>Dressing, Telfa 2 x 3</x:v>
      </x:c>
      <x:c r="C111" s="79" t="str">
        <x:v>Cardinal</x:v>
      </x:c>
      <x:c r="D111" s="79" t="str">
        <x:v>1961</x:v>
      </x:c>
      <x:c r="E111" s="83" t="n">
        <x:v>1200</x:v>
      </x:c>
      <x:c r="F111" s="79"/>
      <x:c r="G111" s="79"/>
      <x:c r="H111" s="86"/>
      <x:c r="I111" s="86" t="n">
        <x:f>E111*H111</x:f>
        <x:v>0</x:v>
      </x:c>
      <x:c r="J111" s="79"/>
    </x:row>
    <x:row r="112">
      <x:c r="A112" s="124" t="str">
        <x:v>1107</x:v>
      </x:c>
      <x:c r="B112" s="79" t="str">
        <x:v>Dressing, Telfa 3x4 Non-Adherant</x:v>
      </x:c>
      <x:c r="C112" s="79" t="str">
        <x:v>Cardinal</x:v>
      </x:c>
      <x:c r="D112" s="79" t="str">
        <x:v>1050</x:v>
      </x:c>
      <x:c r="E112" s="83" t="n">
        <x:v>900</x:v>
      </x:c>
      <x:c r="F112" s="79"/>
      <x:c r="G112" s="79"/>
      <x:c r="H112" s="86"/>
      <x:c r="I112" s="86" t="n">
        <x:f>E112*H112</x:f>
        <x:v>0</x:v>
      </x:c>
      <x:c r="J112" s="79"/>
    </x:row>
    <x:row r="113">
      <x:c r="A113" s="124" t="str">
        <x:v>1108</x:v>
      </x:c>
      <x:c r="B113" s="79" t="str">
        <x:v>Dressing, Telfa 3 x 4 w/ adhesive</x:v>
      </x:c>
      <x:c r="C113" s="79" t="str">
        <x:v>Cardinal</x:v>
      </x:c>
      <x:c r="D113" s="79" t="str">
        <x:v>7643</x:v>
      </x:c>
      <x:c r="E113" s="83" t="n">
        <x:v>1200</x:v>
      </x:c>
      <x:c r="F113" s="79"/>
      <x:c r="G113" s="79"/>
      <x:c r="H113" s="86"/>
      <x:c r="I113" s="86" t="n">
        <x:f>E113*H113</x:f>
        <x:v>0</x:v>
      </x:c>
      <x:c r="J113" s="79"/>
    </x:row>
    <x:row r="114">
      <x:c r="A114" s="124" t="str">
        <x:v>1109</x:v>
      </x:c>
      <x:c r="B114" s="79" t="str">
        <x:v>Dressing, Telfa 3"x8" Sterile</x:v>
      </x:c>
      <x:c r="C114" s="79" t="str">
        <x:v>Cardinal</x:v>
      </x:c>
      <x:c r="D114" s="79" t="str">
        <x:v>1238</x:v>
      </x:c>
      <x:c r="E114" s="83" t="n">
        <x:v>600</x:v>
      </x:c>
      <x:c r="F114" s="79"/>
      <x:c r="G114" s="79"/>
      <x:c r="H114" s="86"/>
      <x:c r="I114" s="86" t="n">
        <x:f>E114*H114</x:f>
        <x:v>0</x:v>
      </x:c>
      <x:c r="J114" s="79"/>
    </x:row>
    <x:row r="115">
      <x:c r="A115" s="124" t="str">
        <x:v>1110</x:v>
      </x:c>
      <x:c r="B115" s="79" t="str">
        <x:v>Elastic Net Retainer Dressing 25yd Size 2 10"x25yd</x:v>
      </x:c>
      <x:c r="C115" s="79" t="str">
        <x:v>McKesson</x:v>
      </x:c>
      <x:c r="D115" s="79" t="str">
        <x:v>MSVP114702</x:v>
      </x:c>
      <x:c r="E115" s="83" t="n">
        <x:v>3</x:v>
      </x:c>
      <x:c r="F115" s="79"/>
      <x:c r="G115" s="79"/>
      <x:c r="H115" s="86"/>
      <x:c r="I115" s="86" t="n">
        <x:f>E115*H115</x:f>
        <x:v>0</x:v>
      </x:c>
      <x:c r="J115" s="79"/>
    </x:row>
    <x:row r="116">
      <x:c r="A116" s="124" t="str">
        <x:v>1111</x:v>
      </x:c>
      <x:c r="B116" s="79" t="str">
        <x:v>Elastic Net Retainer Dressing 25yd Size 3 10"x25yd</x:v>
      </x:c>
      <x:c r="C116" s="79" t="str">
        <x:v>McKesson</x:v>
      </x:c>
      <x:c r="D116" s="79" t="str">
        <x:v>MSVP114703</x:v>
      </x:c>
      <x:c r="E116" s="83" t="n">
        <x:v>3</x:v>
      </x:c>
      <x:c r="F116" s="79"/>
      <x:c r="G116" s="79"/>
      <x:c r="H116" s="86"/>
      <x:c r="I116" s="86" t="n">
        <x:f>E116*H116</x:f>
        <x:v>0</x:v>
      </x:c>
      <x:c r="J116" s="79"/>
    </x:row>
    <x:row r="117">
      <x:c r="A117" s="124" t="str">
        <x:v>1112</x:v>
      </x:c>
      <x:c r="B117" s="79" t="str">
        <x:v>Elastic Net Retainer Dressing 25yd Size 4 10.5"x25yd</x:v>
      </x:c>
      <x:c r="C117" s="79" t="str">
        <x:v>McKesson</x:v>
      </x:c>
      <x:c r="D117" s="79" t="str">
        <x:v>MSVP114704</x:v>
      </x:c>
      <x:c r="E117" s="83" t="n">
        <x:v>3</x:v>
      </x:c>
      <x:c r="F117" s="79"/>
      <x:c r="G117" s="79"/>
      <x:c r="H117" s="86"/>
      <x:c r="I117" s="86" t="n">
        <x:f>E117*H117</x:f>
        <x:v>0</x:v>
      </x:c>
      <x:c r="J117" s="79"/>
    </x:row>
    <x:row r="118">
      <x:c r="A118" s="124" t="str">
        <x:v>1113</x:v>
      </x:c>
      <x:c r="B118" s="79" t="str">
        <x:v>Elastic Net Retainer Dressing 25yd Size 5 14.5"x25yd</x:v>
      </x:c>
      <x:c r="C118" s="79" t="str">
        <x:v>McKesson</x:v>
      </x:c>
      <x:c r="D118" s="79" t="str">
        <x:v>MSVP114705</x:v>
      </x:c>
      <x:c r="E118" s="83" t="n">
        <x:v>3</x:v>
      </x:c>
      <x:c r="F118" s="79"/>
      <x:c r="G118" s="79"/>
      <x:c r="H118" s="86"/>
      <x:c r="I118" s="86" t="n">
        <x:f>E118*H118</x:f>
        <x:v>0</x:v>
      </x:c>
      <x:c r="J118" s="79"/>
    </x:row>
    <x:row r="119">
      <x:c r="A119" s="124" t="str">
        <x:v>1114</x:v>
      </x:c>
      <x:c r="B119" s="79" t="str">
        <x:v>Elastic Net Retainer Dressing 25yd Size 6 18.5"x25yd</x:v>
      </x:c>
      <x:c r="C119" s="79" t="str">
        <x:v>McKesson</x:v>
      </x:c>
      <x:c r="D119" s="79" t="str">
        <x:v>MSVP114706</x:v>
      </x:c>
      <x:c r="E119" s="83" t="n">
        <x:v>3</x:v>
      </x:c>
      <x:c r="F119" s="79"/>
      <x:c r="G119" s="79"/>
      <x:c r="H119" s="86"/>
      <x:c r="I119" s="86" t="n">
        <x:f>E119*H119</x:f>
        <x:v>0</x:v>
      </x:c>
      <x:c r="J119" s="79"/>
    </x:row>
    <x:row r="120">
      <x:c r="A120" s="124" t="str">
        <x:v>1115</x:v>
      </x:c>
      <x:c r="B120" s="79" t="str">
        <x:v>Elastic Net Retainer Dressing 25yd Size 7 27.5"x25yd</x:v>
      </x:c>
      <x:c r="C120" s="79" t="str">
        <x:v>McKesson</x:v>
      </x:c>
      <x:c r="D120" s="79" t="str">
        <x:v>MSVP114707</x:v>
      </x:c>
      <x:c r="E120" s="83" t="n">
        <x:v>3</x:v>
      </x:c>
      <x:c r="F120" s="79"/>
      <x:c r="G120" s="79"/>
      <x:c r="H120" s="86"/>
      <x:c r="I120" s="86" t="n">
        <x:f>E120*H120</x:f>
        <x:v>0</x:v>
      </x:c>
      <x:c r="J120" s="79"/>
    </x:row>
    <x:row r="121">
      <x:c r="A121" s="124" t="str">
        <x:v>1116</x:v>
      </x:c>
      <x:c r="B121" s="79" t="str">
        <x:v>Feminine Pad, Maxi w/ Wings Overnight 20/pk</x:v>
      </x:c>
      <x:c r="C121" s="79" t="str">
        <x:v>Procter&amp;Gamble</x:v>
      </x:c>
      <x:c r="D121" s="79" t="str">
        <x:v>03700017902</x:v>
      </x:c>
      <x:c r="E121" s="83" t="n">
        <x:v>600</x:v>
      </x:c>
      <x:c r="F121" s="79"/>
      <x:c r="G121" s="79"/>
      <x:c r="H121" s="86"/>
      <x:c r="I121" s="86" t="n">
        <x:f>E121*H121</x:f>
        <x:v>0</x:v>
      </x:c>
      <x:c r="J121" s="79"/>
    </x:row>
    <x:row r="122">
      <x:c r="A122" s="124" t="str">
        <x:v>1117</x:v>
      </x:c>
      <x:c r="B122" s="79" t="str">
        <x:v>Feminine Pad Sz 2 24/bx</x:v>
      </x:c>
      <x:c r="C122" s="79" t="str">
        <x:v>Kimberly Clark</x:v>
      </x:c>
      <x:c r="D122" s="79" t="str">
        <x:v>49061</x:v>
      </x:c>
      <x:c r="E122" s="83" t="n">
        <x:v>720</x:v>
      </x:c>
      <x:c r="F122" s="79"/>
      <x:c r="G122" s="79"/>
      <x:c r="H122" s="86"/>
      <x:c r="I122" s="86" t="n">
        <x:f>E122*H122</x:f>
        <x:v>0</x:v>
      </x:c>
      <x:c r="J122" s="79"/>
    </x:row>
    <x:row r="123">
      <x:c r="A123" s="124" t="str">
        <x:v>1118</x:v>
      </x:c>
      <x:c r="B123" s="79" t="str">
        <x:v>Gloves, Nitrile KC300 Sterling XS 200/bx</x:v>
      </x:c>
      <x:c r="C123" s="79" t="str">
        <x:v>Halyard</x:v>
      </x:c>
      <x:c r="D123" s="79" t="str">
        <x:v>50705</x:v>
      </x:c>
      <x:c r="E123" s="83" t="n">
        <x:v>20</x:v>
      </x:c>
      <x:c r="F123" s="79"/>
      <x:c r="G123" s="79"/>
      <x:c r="H123" s="86"/>
      <x:c r="I123" s="86" t="n">
        <x:f>E123*H123</x:f>
        <x:v>0</x:v>
      </x:c>
      <x:c r="J123" s="79"/>
    </x:row>
    <x:row r="124">
      <x:c r="A124" s="124" t="str">
        <x:v>1119</x:v>
      </x:c>
      <x:c r="B124" s="79" t="str">
        <x:v>Gloves, Nitrile KC300 Sterling SM 200/bx</x:v>
      </x:c>
      <x:c r="C124" s="79" t="str">
        <x:v>Halyard</x:v>
      </x:c>
      <x:c r="D124" s="79" t="str">
        <x:v>50706</x:v>
      </x:c>
      <x:c r="E124" s="83" t="n">
        <x:v>120</x:v>
      </x:c>
      <x:c r="F124" s="79"/>
      <x:c r="G124" s="79"/>
      <x:c r="H124" s="86"/>
      <x:c r="I124" s="86" t="n">
        <x:f>E124*H124</x:f>
        <x:v>0</x:v>
      </x:c>
      <x:c r="J124" s="79"/>
    </x:row>
    <x:row r="125">
      <x:c r="A125" s="124" t="str">
        <x:v>1120</x:v>
      </x:c>
      <x:c r="B125" s="79" t="str">
        <x:v>Gloves, Nitrile KC300 Sterling MD 200/bx</x:v>
      </x:c>
      <x:c r="C125" s="79" t="str">
        <x:v>Halyard</x:v>
      </x:c>
      <x:c r="D125" s="79" t="str">
        <x:v>50707</x:v>
      </x:c>
      <x:c r="E125" s="83" t="n">
        <x:v>120</x:v>
      </x:c>
      <x:c r="F125" s="79"/>
      <x:c r="G125" s="79"/>
      <x:c r="H125" s="86"/>
      <x:c r="I125" s="86" t="n">
        <x:f>E125*H125</x:f>
        <x:v>0</x:v>
      </x:c>
      <x:c r="J125" s="79"/>
    </x:row>
    <x:row r="126">
      <x:c r="A126" s="124" t="str">
        <x:v>1121</x:v>
      </x:c>
      <x:c r="B126" s="79" t="str">
        <x:v>Gloves, Nitrile KC300 Sterling LG 200/bx</x:v>
      </x:c>
      <x:c r="C126" s="79" t="str">
        <x:v>Halyard</x:v>
      </x:c>
      <x:c r="D126" s="79" t="str">
        <x:v>50708</x:v>
      </x:c>
      <x:c r="E126" s="83" t="n">
        <x:v>90</x:v>
      </x:c>
      <x:c r="F126" s="79"/>
      <x:c r="G126" s="79"/>
      <x:c r="H126" s="86"/>
      <x:c r="I126" s="86" t="n">
        <x:f>E126*H126</x:f>
        <x:v>0</x:v>
      </x:c>
      <x:c r="J126" s="79"/>
    </x:row>
    <x:row r="127">
      <x:c r="A127" s="124" t="str">
        <x:v>1122</x:v>
      </x:c>
      <x:c r="B127" s="79" t="str">
        <x:v>Gloves, Nitrile KC300 Sterling XL 170bx</x:v>
      </x:c>
      <x:c r="C127" s="79" t="str">
        <x:v>Halyard</x:v>
      </x:c>
      <x:c r="D127" s="79" t="str">
        <x:v>50709</x:v>
      </x:c>
      <x:c r="E127" s="83" t="n">
        <x:v>60</x:v>
      </x:c>
      <x:c r="F127" s="79"/>
      <x:c r="G127" s="79"/>
      <x:c r="H127" s="86"/>
      <x:c r="I127" s="86" t="n">
        <x:f>E127*H127</x:f>
        <x:v>0</x:v>
      </x:c>
      <x:c r="J127" s="79"/>
    </x:row>
    <x:row r="128">
      <x:c r="A128" s="124" t="str">
        <x:v>1123</x:v>
      </x:c>
      <x:c r="B128" s="79" t="str">
        <x:v>Hydrogen Peroxide Solution 3%, 4oz</x:v>
      </x:c>
      <x:c r="C128" s="79" t="str">
        <x:v>McKesson</x:v>
      </x:c>
      <x:c r="D128" s="79" t="str">
        <x:v>23-F0010</x:v>
      </x:c>
      <x:c r="E128" s="83" t="n">
        <x:v>300</x:v>
      </x:c>
      <x:c r="F128" s="79"/>
      <x:c r="G128" s="79"/>
      <x:c r="H128" s="86"/>
      <x:c r="I128" s="86" t="n">
        <x:f>E128*H128</x:f>
        <x:v>0</x:v>
      </x:c>
      <x:c r="J128" s="79"/>
    </x:row>
    <x:row r="129">
      <x:c r="A129" s="124" t="str">
        <x:v>1124</x:v>
      </x:c>
      <x:c r="B129" s="79" t="str">
        <x:v>Kotex U Security Regular</x:v>
      </x:c>
      <x:c r="C129" s="79" t="str">
        <x:v>Kimberly Clark</x:v>
      </x:c>
      <x:c r="D129" s="79" t="str">
        <x:v>49061</x:v>
      </x:c>
      <x:c r="E129" s="83" t="n">
        <x:v>720</x:v>
      </x:c>
      <x:c r="F129" s="79"/>
      <x:c r="G129" s="79"/>
      <x:c r="H129" s="86"/>
      <x:c r="I129" s="86" t="n">
        <x:f>E129*H129</x:f>
        <x:v>0</x:v>
      </x:c>
      <x:c r="J129" s="79"/>
    </x:row>
    <x:row r="130">
      <x:c r="A130" s="124" t="str">
        <x:v>1125</x:v>
      </x:c>
      <x:c r="B130" s="79" t="str">
        <x:v>Kotex U Ultrathin W/ Wings Pad</x:v>
      </x:c>
      <x:c r="C130" s="79" t="str">
        <x:v>Kimberly Clark</x:v>
      </x:c>
      <x:c r="D130" s="79" t="str">
        <x:v>53631</x:v>
      </x:c>
      <x:c r="E130" s="83" t="n">
        <x:v>540</x:v>
      </x:c>
      <x:c r="F130" s="79"/>
      <x:c r="G130" s="79"/>
      <x:c r="H130" s="86"/>
      <x:c r="I130" s="86" t="n">
        <x:f>E130*H130</x:f>
        <x:v>0</x:v>
      </x:c>
      <x:c r="J130" s="79"/>
    </x:row>
    <x:row r="131">
      <x:c r="A131" s="124" t="str">
        <x:v>1126</x:v>
      </x:c>
      <x:c r="B131" s="79" t="str">
        <x:v>Lubricant, Surgical 3gm Individual Packet</x:v>
      </x:c>
      <x:c r="C131" s="79" t="str">
        <x:v>McKesson</x:v>
      </x:c>
      <x:c r="D131" s="79" t="str">
        <x:v>16-8942</x:v>
      </x:c>
      <x:c r="E131" s="83" t="n">
        <x:v>576</x:v>
      </x:c>
      <x:c r="F131" s="79"/>
      <x:c r="G131" s="79"/>
      <x:c r="H131" s="86"/>
      <x:c r="I131" s="86" t="n">
        <x:f>E131*H131</x:f>
        <x:v>0</x:v>
      </x:c>
      <x:c r="J131" s="79"/>
    </x:row>
    <x:row r="132">
      <x:c r="A132" s="124" t="str">
        <x:v>1127</x:v>
      </x:c>
      <x:c r="B132" s="79" t="str">
        <x:v>Mask, Procedure Ultra Sensitive Level 3 Fog Free, Secure Fit White 50/bx</x:v>
      </x:c>
      <x:c r="C132" s="79" t="str">
        <x:v>Crosstex</x:v>
      </x:c>
      <x:c r="D132" s="79" t="str">
        <x:v>GCFCXSFSF</x:v>
      </x:c>
      <x:c r="E132" s="83" t="n">
        <x:v>60</x:v>
      </x:c>
      <x:c r="F132" s="79"/>
      <x:c r="G132" s="79"/>
      <x:c r="H132" s="86"/>
      <x:c r="I132" s="86" t="n">
        <x:f>E132*H132</x:f>
        <x:v>0</x:v>
      </x:c>
      <x:c r="J132" s="79"/>
    </x:row>
    <x:row r="133">
      <x:c r="A133" s="124" t="str">
        <x:v>1128</x:v>
      </x:c>
      <x:c r="B133" s="79" t="str">
        <x:v>Mask, Procedure Ultra Sensitive Level 3, Secure Fit White 50/bx</x:v>
      </x:c>
      <x:c r="C133" s="79" t="str">
        <x:v>Crosstex</x:v>
      </x:c>
      <x:c r="D133" s="79" t="str">
        <x:v>GCFCXSSF</x:v>
      </x:c>
      <x:c r="E133" s="83" t="n">
        <x:v>60</x:v>
      </x:c>
      <x:c r="F133" s="79"/>
      <x:c r="G133" s="79"/>
      <x:c r="H133" s="86"/>
      <x:c r="I133" s="86" t="n">
        <x:f>E133*H133</x:f>
        <x:v>0</x:v>
      </x:c>
      <x:c r="J133" s="79"/>
    </x:row>
    <x:row r="134">
      <x:c r="A134" s="124" t="str">
        <x:v>1129</x:v>
      </x:c>
      <x:c r="B134" s="79" t="str">
        <x:v>Mask, Procedure Ultra, Level 3, Secure Fit Blue 50/bx</x:v>
      </x:c>
      <x:c r="C134" s="79" t="str">
        <x:v>Crosstex</x:v>
      </x:c>
      <x:c r="D134" s="79" t="str">
        <x:v>GCFCXUSF</x:v>
      </x:c>
      <x:c r="E134" s="83" t="n">
        <x:v>40</x:v>
      </x:c>
      <x:c r="F134" s="79"/>
      <x:c r="G134" s="79"/>
      <x:c r="H134" s="86"/>
      <x:c r="I134" s="86" t="n">
        <x:f>E134*H134</x:f>
        <x:v>0</x:v>
      </x:c>
      <x:c r="J134" s="79"/>
    </x:row>
    <x:row r="135">
      <x:c r="A135" s="124" t="str">
        <x:v>1130</x:v>
      </x:c>
      <x:c r="B135" s="79" t="str">
        <x:v>Monofilaments 10gm LERP</x:v>
      </x:c>
      <x:c r="C135" s="79" t="str">
        <x:v>McKesson</x:v>
      </x:c>
      <x:c r="D135" s="79" t="str">
        <x:v>16-MT34X</x:v>
      </x:c>
      <x:c r="E135" s="83" t="n">
        <x:v>960</x:v>
      </x:c>
      <x:c r="F135" s="79"/>
      <x:c r="G135" s="79"/>
      <x:c r="H135" s="86"/>
      <x:c r="I135" s="86" t="n">
        <x:f>E135*H135</x:f>
        <x:v>0</x:v>
      </x:c>
      <x:c r="J135" s="79"/>
    </x:row>
    <x:row r="136">
      <x:c r="A136" s="124" t="str">
        <x:v>1131</x:v>
      </x:c>
      <x:c r="B136" s="79" t="str">
        <x:v>Nebulizer Kit, Small Volume, Pediatric, Handheld</x:v>
      </x:c>
      <x:c r="C136" s="79" t="str">
        <x:v>Proactive</x:v>
      </x:c>
      <x:c r="D136" s="79" t="str">
        <x:v>PMNEBRDK-OT</x:v>
      </x:c>
      <x:c r="E136" s="83" t="n">
        <x:v>45</x:v>
      </x:c>
      <x:c r="F136" s="79"/>
      <x:c r="G136" s="79"/>
      <x:c r="H136" s="86"/>
      <x:c r="I136" s="86" t="n">
        <x:f>E136*H136</x:f>
        <x:v>0</x:v>
      </x:c>
      <x:c r="J136" s="79"/>
    </x:row>
    <x:row r="137">
      <x:c r="A137" s="124" t="str">
        <x:v>1132</x:v>
      </x:c>
      <x:c r="B137" s="79" t="str">
        <x:v>Pack, Cold, Instant Disposable, 5x7</x:v>
      </x:c>
      <x:c r="C137" s="79" t="str">
        <x:v>McKesson</x:v>
      </x:c>
      <x:c r="D137" s="79" t="str">
        <x:v>16-9702</x:v>
      </x:c>
      <x:c r="E137" s="83" t="n">
        <x:v>720</x:v>
      </x:c>
      <x:c r="F137" s="79"/>
      <x:c r="G137" s="79"/>
      <x:c r="H137" s="86"/>
      <x:c r="I137" s="86" t="n">
        <x:f>E137*H137</x:f>
        <x:v>0</x:v>
      </x:c>
      <x:c r="J137" s="79"/>
    </x:row>
    <x:row r="138">
      <x:c r="A138" s="124" t="str">
        <x:v>1133</x:v>
      </x:c>
      <x:c r="B138" s="79" t="str">
        <x:v>Pack, Hot, Instant Disposable, 5x7</x:v>
      </x:c>
      <x:c r="C138" s="79" t="str">
        <x:v>McKesson</x:v>
      </x:c>
      <x:c r="D138" s="79" t="str">
        <x:v>16-9706</x:v>
      </x:c>
      <x:c r="E138" s="83" t="n">
        <x:v>720</x:v>
      </x:c>
      <x:c r="F138" s="79"/>
      <x:c r="G138" s="79"/>
      <x:c r="H138" s="86"/>
      <x:c r="I138" s="86" t="n">
        <x:f>E138*H138</x:f>
        <x:v>0</x:v>
      </x:c>
      <x:c r="J138" s="79"/>
    </x:row>
    <x:row r="139">
      <x:c r="A139" s="124" t="str">
        <x:v>1134</x:v>
      </x:c>
      <x:c r="B139" s="79" t="str">
        <x:v>Pad, Alcohol Prep,</x:v>
      </x:c>
      <x:c r="C139" s="79" t="str">
        <x:v>McKesson</x:v>
      </x:c>
      <x:c r="D139" s="79" t="str">
        <x:v>58-204</x:v>
      </x:c>
      <x:c r="E139" s="83" t="n">
        <x:v>16000</x:v>
      </x:c>
      <x:c r="F139" s="79"/>
      <x:c r="G139" s="79"/>
      <x:c r="H139" s="86"/>
      <x:c r="I139" s="86" t="n">
        <x:f>E139*H139</x:f>
        <x:v>0</x:v>
      </x:c>
      <x:c r="J139" s="79"/>
    </x:row>
    <x:row r="140">
      <x:c r="A140" s="124" t="str">
        <x:v>1135</x:v>
      </x:c>
      <x:c r="B140" s="79" t="str">
        <x:v>Pad, BZK towelette 7"x5.5" Benzalkonium Chloride .40%</x:v>
      </x:c>
      <x:c r="C140" s="79" t="str">
        <x:v>McKesson</x:v>
      </x:c>
      <x:c r="D140" s="79" t="str">
        <x:v>269</x:v>
      </x:c>
      <x:c r="E140" s="83" t="n">
        <x:v>4000</x:v>
      </x:c>
      <x:c r="F140" s="79"/>
      <x:c r="G140" s="79"/>
      <x:c r="H140" s="86"/>
      <x:c r="I140" s="86" t="n">
        <x:f>E140*H140</x:f>
        <x:v>0</x:v>
      </x:c>
      <x:c r="J140" s="79"/>
    </x:row>
    <x:row r="141">
      <x:c r="A141" s="124" t="str">
        <x:v>1136</x:v>
      </x:c>
      <x:c r="B141" s="79" t="str">
        <x:v>Paper, Exam Table Smooth 21 x 225 Roll</x:v>
      </x:c>
      <x:c r="C141" s="79" t="str">
        <x:v>McKesson</x:v>
      </x:c>
      <x:c r="D141" s="79" t="str">
        <x:v>18-914</x:v>
      </x:c>
      <x:c r="E141" s="83" t="n">
        <x:v>192</x:v>
      </x:c>
      <x:c r="F141" s="79"/>
      <x:c r="G141" s="79"/>
      <x:c r="H141" s="86"/>
      <x:c r="I141" s="86" t="n">
        <x:f>E141*H141</x:f>
        <x:v>0</x:v>
      </x:c>
      <x:c r="J141" s="79"/>
    </x:row>
    <x:row r="142">
      <x:c r="A142" s="124" t="str">
        <x:v>1137</x:v>
      </x:c>
      <x:c r="B142" s="79" t="str">
        <x:v>Patellar Strap Med</x:v>
      </x:c>
      <x:c r="C142" s="79" t="str">
        <x:v>DeRoyal</x:v>
      </x:c>
      <x:c r="D142" s="79" t="str">
        <x:v>14640006</x:v>
      </x:c>
      <x:c r="E142" s="83" t="n">
        <x:v>15</x:v>
      </x:c>
      <x:c r="F142" s="79"/>
      <x:c r="G142" s="79"/>
      <x:c r="H142" s="86"/>
      <x:c r="I142" s="86" t="n">
        <x:f>E142*H142</x:f>
        <x:v>0</x:v>
      </x:c>
      <x:c r="J142" s="79"/>
    </x:row>
    <x:row r="143">
      <x:c r="A143" s="124" t="str">
        <x:v>1138</x:v>
      </x:c>
      <x:c r="B143" s="79" t="str">
        <x:v>Patellar Strap LG</x:v>
      </x:c>
      <x:c r="C143" s="79" t="str">
        <x:v>DeRoyal</x:v>
      </x:c>
      <x:c r="D143" s="79" t="str">
        <x:v>14640007</x:v>
      </x:c>
      <x:c r="E143" s="83" t="n">
        <x:v>15</x:v>
      </x:c>
      <x:c r="F143" s="79"/>
      <x:c r="G143" s="79"/>
      <x:c r="H143" s="86"/>
      <x:c r="I143" s="86" t="n">
        <x:f>E143*H143</x:f>
        <x:v>0</x:v>
      </x:c>
      <x:c r="J143" s="79"/>
    </x:row>
    <x:row r="144">
      <x:c r="A144" s="124" t="str">
        <x:v>1139</x:v>
      </x:c>
      <x:c r="B144" s="79" t="str">
        <x:v>Patellar Strap XL</x:v>
      </x:c>
      <x:c r="C144" s="79" t="str">
        <x:v>DeRoyal</x:v>
      </x:c>
      <x:c r="D144" s="79" t="str">
        <x:v>14640008</x:v>
      </x:c>
      <x:c r="E144" s="83" t="n">
        <x:v>15</x:v>
      </x:c>
      <x:c r="F144" s="79"/>
      <x:c r="G144" s="79"/>
      <x:c r="H144" s="86"/>
      <x:c r="I144" s="86" t="n">
        <x:f>E144*H144</x:f>
        <x:v>0</x:v>
      </x:c>
      <x:c r="J144" s="79"/>
    </x:row>
    <x:row r="145">
      <x:c r="A145" s="124" t="str">
        <x:v>1140</x:v>
      </x:c>
      <x:c r="B145" s="79" t="str">
        <x:v>Phenol EZ Swab 89%</x:v>
      </x:c>
      <x:c r="C145" s="79" t="str">
        <x:v>Bausch &amp; Lomb</x:v>
      </x:c>
      <x:c r="D145" s="79" t="str">
        <x:v>30884629730</x:v>
      </x:c>
      <x:c r="E145" s="83" t="n">
        <x:v>90</x:v>
      </x:c>
      <x:c r="F145" s="79"/>
      <x:c r="G145" s="79"/>
      <x:c r="H145" s="86"/>
      <x:c r="I145" s="86" t="n">
        <x:f>E145*H145</x:f>
        <x:v>0</x:v>
      </x:c>
      <x:c r="J145" s="79"/>
    </x:row>
    <x:row r="146">
      <x:c r="A146" s="124" t="str">
        <x:v>1141</x:v>
      </x:c>
      <x:c r="B146" s="79" t="str">
        <x:v>Saline 0.9% 3mL Inhalant Solution Ampules</x:v>
      </x:c>
      <x:c r="C146" s="79" t="str">
        <x:v>McKesson</x:v>
      </x:c>
      <x:c r="D146" s="79" t="str">
        <x:v>16-20039</x:v>
      </x:c>
      <x:c r="E146" s="83" t="n">
        <x:v>400</x:v>
      </x:c>
      <x:c r="F146" s="79"/>
      <x:c r="G146" s="79"/>
      <x:c r="H146" s="86"/>
      <x:c r="I146" s="86" t="n">
        <x:f>E146*H146</x:f>
        <x:v>0</x:v>
      </x:c>
      <x:c r="J146" s="79"/>
    </x:row>
    <x:row r="147">
      <x:c r="A147" s="124" t="str">
        <x:v>1142</x:v>
      </x:c>
      <x:c r="B147" s="79" t="str">
        <x:v>Saline 0.9% 5mL Inhalant Solution Ampules</x:v>
      </x:c>
      <x:c r="C147" s="79" t="str">
        <x:v>McKesson</x:v>
      </x:c>
      <x:c r="D147" s="79" t="str">
        <x:v>16-20059</x:v>
      </x:c>
      <x:c r="E147" s="83" t="n">
        <x:v>400</x:v>
      </x:c>
      <x:c r="F147" s="79"/>
      <x:c r="G147" s="79"/>
      <x:c r="H147" s="86"/>
      <x:c r="I147" s="86" t="n">
        <x:f>E147*H147</x:f>
        <x:v>0</x:v>
      </x:c>
      <x:c r="J147" s="79"/>
    </x:row>
    <x:row r="148">
      <x:c r="A148" s="124" t="str">
        <x:v>1143</x:v>
      </x:c>
      <x:c r="B148" s="79" t="str">
        <x:v>Specula, Vaginal Sm Kleenspec</x:v>
      </x:c>
      <x:c r="C148" s="79" t="str">
        <x:v>Welch Allyn</x:v>
      </x:c>
      <x:c r="D148" s="79" t="str">
        <x:v>59000</x:v>
      </x:c>
      <x:c r="E148" s="83" t="n">
        <x:v>400</x:v>
      </x:c>
      <x:c r="F148" s="79"/>
      <x:c r="G148" s="79"/>
      <x:c r="H148" s="86"/>
      <x:c r="I148" s="86" t="n">
        <x:f>E148*H148</x:f>
        <x:v>0</x:v>
      </x:c>
      <x:c r="J148" s="79"/>
    </x:row>
    <x:row r="149">
      <x:c r="A149" s="124" t="str">
        <x:v>1144</x:v>
      </x:c>
      <x:c r="B149" s="79" t="str">
        <x:v>Specula, Vaginal Med Kleenspec</x:v>
      </x:c>
      <x:c r="C149" s="79" t="str">
        <x:v>Welch Allyn</x:v>
      </x:c>
      <x:c r="D149" s="79" t="str">
        <x:v>59001</x:v>
      </x:c>
      <x:c r="E149" s="83" t="n">
        <x:v>800</x:v>
      </x:c>
      <x:c r="F149" s="79"/>
      <x:c r="G149" s="79"/>
      <x:c r="H149" s="86"/>
      <x:c r="I149" s="86" t="n">
        <x:f>E149*H149</x:f>
        <x:v>0</x:v>
      </x:c>
      <x:c r="J149" s="79"/>
    </x:row>
    <x:row r="150">
      <x:c r="A150" s="124" t="str">
        <x:v>1145</x:v>
      </x:c>
      <x:c r="B150" s="79" t="str">
        <x:v>Specula, Vaginal LG Kleenspec</x:v>
      </x:c>
      <x:c r="C150" s="79" t="str">
        <x:v>Welch Allyn</x:v>
      </x:c>
      <x:c r="D150" s="79" t="str">
        <x:v>59004</x:v>
      </x:c>
      <x:c r="E150" s="83" t="n">
        <x:v>140</x:v>
      </x:c>
      <x:c r="F150" s="79"/>
      <x:c r="G150" s="79"/>
      <x:c r="H150" s="86"/>
      <x:c r="I150" s="86" t="n">
        <x:f>E150*H150</x:f>
        <x:v>0</x:v>
      </x:c>
      <x:c r="J150" s="79"/>
    </x:row>
    <x:row r="151">
      <x:c r="A151" s="124" t="str">
        <x:v>1146</x:v>
      </x:c>
      <x:c r="B151" s="79" t="str">
        <x:v>Splint, Ankle, Walker Boot Low X-Sm</x:v>
      </x:c>
      <x:c r="C151" s="79" t="str">
        <x:v>McKesson</x:v>
      </x:c>
      <x:c r="D151" s="79" t="str">
        <x:v>155-79-95502</x:v>
      </x:c>
      <x:c r="E151" s="83" t="n">
        <x:v>6</x:v>
      </x:c>
      <x:c r="F151" s="79"/>
      <x:c r="G151" s="79"/>
      <x:c r="H151" s="86"/>
      <x:c r="I151" s="86" t="n">
        <x:f>E151*H151</x:f>
        <x:v>0</x:v>
      </x:c>
      <x:c r="J151" s="79"/>
    </x:row>
    <x:row r="152">
      <x:c r="A152" s="124" t="str">
        <x:v>1147</x:v>
      </x:c>
      <x:c r="B152" s="79" t="str">
        <x:v>Splint, Ankle, Walker Boot Low Sm</x:v>
      </x:c>
      <x:c r="C152" s="79" t="str">
        <x:v>McKesson</x:v>
      </x:c>
      <x:c r="D152" s="79" t="str">
        <x:v>155-79-95503</x:v>
      </x:c>
      <x:c r="E152" s="83" t="n">
        <x:v>9</x:v>
      </x:c>
      <x:c r="F152" s="79"/>
      <x:c r="G152" s="79"/>
      <x:c r="H152" s="86"/>
      <x:c r="I152" s="86" t="n">
        <x:f>E152*H152</x:f>
        <x:v>0</x:v>
      </x:c>
      <x:c r="J152" s="79"/>
    </x:row>
    <x:row r="153">
      <x:c r="A153" s="124" t="str">
        <x:v>1148</x:v>
      </x:c>
      <x:c r="B153" s="79" t="str">
        <x:v>Splint, Ankle, Walker Boot Low Med</x:v>
      </x:c>
      <x:c r="C153" s="79" t="str">
        <x:v>McKesson</x:v>
      </x:c>
      <x:c r="D153" s="79" t="str">
        <x:v>155-79-95505</x:v>
      </x:c>
      <x:c r="E153" s="83" t="n">
        <x:v>15</x:v>
      </x:c>
      <x:c r="F153" s="79"/>
      <x:c r="G153" s="79"/>
      <x:c r="H153" s="86"/>
      <x:c r="I153" s="86" t="n">
        <x:f>E153*H153</x:f>
        <x:v>0</x:v>
      </x:c>
      <x:c r="J153" s="79"/>
    </x:row>
    <x:row r="154">
      <x:c r="A154" s="124" t="str">
        <x:v>1149</x:v>
      </x:c>
      <x:c r="B154" s="79" t="str">
        <x:v>Splint, Ankle, Walker Boot Low LG</x:v>
      </x:c>
      <x:c r="C154" s="79" t="str">
        <x:v>McKesson</x:v>
      </x:c>
      <x:c r="D154" s="79" t="str">
        <x:v>155-79-95507</x:v>
      </x:c>
      <x:c r="E154" s="83" t="n">
        <x:v>24</x:v>
      </x:c>
      <x:c r="F154" s="79"/>
      <x:c r="G154" s="79"/>
      <x:c r="H154" s="86"/>
      <x:c r="I154" s="86" t="n">
        <x:f>E154*H154</x:f>
        <x:v>0</x:v>
      </x:c>
      <x:c r="J154" s="79"/>
    </x:row>
    <x:row r="155">
      <x:c r="A155" s="124" t="str">
        <x:v>1150</x:v>
      </x:c>
      <x:c r="B155" s="79" t="str">
        <x:v>Splint, Ankle, Walker Boot Low XL</x:v>
      </x:c>
      <x:c r="C155" s="79" t="str">
        <x:v>McKesson</x:v>
      </x:c>
      <x:c r="D155" s="79" t="str">
        <x:v>155-79-95508</x:v>
      </x:c>
      <x:c r="E155" s="83" t="n">
        <x:v>15</x:v>
      </x:c>
      <x:c r="F155" s="79"/>
      <x:c r="G155" s="79"/>
      <x:c r="H155" s="86"/>
      <x:c r="I155" s="86" t="n">
        <x:f>E155*H155</x:f>
        <x:v>0</x:v>
      </x:c>
      <x:c r="J155" s="79"/>
    </x:row>
    <x:row r="156">
      <x:c r="A156" s="124" t="str">
        <x:v>1151</x:v>
      </x:c>
      <x:c r="B156" s="79" t="str">
        <x:v>Stockings, Compression &amp; liner,Knee lng, Lt Zipper Open Toe bge LG PR</x:v>
      </x:c>
      <x:c r="C156" s="79" t="str">
        <x:v>BSN</x:v>
      </x:c>
      <x:c r="D156" s="79" t="str">
        <x:v>114487</x:v>
      </x:c>
      <x:c r="E156" s="83" t="n">
        <x:v>18</x:v>
      </x:c>
      <x:c r="F156" s="79"/>
      <x:c r="G156" s="79"/>
      <x:c r="H156" s="86"/>
      <x:c r="I156" s="86" t="n">
        <x:f>E156*H156</x:f>
        <x:v>0</x:v>
      </x:c>
      <x:c r="J156" s="79"/>
    </x:row>
    <x:row r="157">
      <x:c r="A157" s="124" t="str">
        <x:v>1152</x:v>
      </x:c>
      <x:c r="B157" s="79" t="str">
        <x:v>Stockings, Compression &amp; liner,Knee lng, Lt Zipper Open Toe bge XL PR</x:v>
      </x:c>
      <x:c r="C157" s="79" t="str">
        <x:v>BSN</x:v>
      </x:c>
      <x:c r="D157" s="79" t="str">
        <x:v>769914</x:v>
      </x:c>
      <x:c r="E157" s="83" t="n">
        <x:v>18</x:v>
      </x:c>
      <x:c r="F157" s="79"/>
      <x:c r="G157" s="79"/>
      <x:c r="H157" s="86"/>
      <x:c r="I157" s="86" t="n">
        <x:f>E157*H157</x:f>
        <x:v>0</x:v>
      </x:c>
      <x:c r="J157" s="79"/>
    </x:row>
    <x:row r="158">
      <x:c r="A158" s="124" t="str">
        <x:v>1153</x:v>
      </x:c>
      <x:c r="B158" s="79" t="str">
        <x:v>Stockings, Compression &amp; liner,Knee lng, Lt Zipper Open Toe bge 2X PR</x:v>
      </x:c>
      <x:c r="C158" s="79" t="str">
        <x:v>BSN</x:v>
      </x:c>
      <x:c r="D158" s="79" t="str">
        <x:v>815862</x:v>
      </x:c>
      <x:c r="E158" s="83" t="n">
        <x:v>18</x:v>
      </x:c>
      <x:c r="F158" s="79"/>
      <x:c r="G158" s="79"/>
      <x:c r="H158" s="86"/>
      <x:c r="I158" s="86" t="n">
        <x:f>E158*H158</x:f>
        <x:v>0</x:v>
      </x:c>
      <x:c r="J158" s="79"/>
    </x:row>
    <x:row r="159">
      <x:c r="A159" s="124" t="str">
        <x:v>1154</x:v>
      </x:c>
      <x:c r="B159" s="79" t="str">
        <x:v>Stockings, Knee Length, Anti-Embolism Beige, Closed Toe SM PR</x:v>
      </x:c>
      <x:c r="C159" s="79" t="str">
        <x:v>Scott</x:v>
      </x:c>
      <x:c r="D159" s="79" t="str">
        <x:v>1648BEISM</x:v>
      </x:c>
      <x:c r="E159" s="83" t="n">
        <x:v>15</x:v>
      </x:c>
      <x:c r="F159" s="79"/>
      <x:c r="G159" s="79"/>
      <x:c r="H159" s="86"/>
      <x:c r="I159" s="86" t="n">
        <x:f>E159*H159</x:f>
        <x:v>0</x:v>
      </x:c>
      <x:c r="J159" s="79"/>
    </x:row>
    <x:row r="160">
      <x:c r="A160" s="124" t="str">
        <x:v>1155</x:v>
      </x:c>
      <x:c r="B160" s="79" t="str">
        <x:v>Stockings, Knee Length, Anti-Embolism Beige, Closed Toe MD PR</x:v>
      </x:c>
      <x:c r="C160" s="79" t="str">
        <x:v>Scott</x:v>
      </x:c>
      <x:c r="D160" s="79" t="str">
        <x:v>1648BEIMD</x:v>
      </x:c>
      <x:c r="E160" s="83" t="n">
        <x:v>15</x:v>
      </x:c>
      <x:c r="F160" s="79"/>
      <x:c r="G160" s="79"/>
      <x:c r="H160" s="86"/>
      <x:c r="I160" s="86" t="n">
        <x:f>E160*H160</x:f>
        <x:v>0</x:v>
      </x:c>
      <x:c r="J160" s="79"/>
    </x:row>
    <x:row r="161">
      <x:c r="A161" s="124" t="str">
        <x:v>1156</x:v>
      </x:c>
      <x:c r="B161" s="79" t="str">
        <x:v>Stockings, Knee Length, Anti-Embolism Beige, Closed Toe LG PR</x:v>
      </x:c>
      <x:c r="C161" s="79" t="str">
        <x:v>Scott</x:v>
      </x:c>
      <x:c r="D161" s="79" t="str">
        <x:v>1648BEILG</x:v>
      </x:c>
      <x:c r="E161" s="83" t="n">
        <x:v>15</x:v>
      </x:c>
      <x:c r="F161" s="79"/>
      <x:c r="G161" s="79"/>
      <x:c r="H161" s="86"/>
      <x:c r="I161" s="86" t="n">
        <x:f>E161*H161</x:f>
        <x:v>0</x:v>
      </x:c>
      <x:c r="J161" s="79"/>
    </x:row>
    <x:row r="162">
      <x:c r="A162" s="124" t="str">
        <x:v>1157</x:v>
      </x:c>
      <x:c r="B162" s="79" t="str">
        <x:v>Stockings, Knee Length, Anti-Embolism Beige, Closed Toe XL PR</x:v>
      </x:c>
      <x:c r="C162" s="79" t="str">
        <x:v>Scott</x:v>
      </x:c>
      <x:c r="D162" s="79" t="str">
        <x:v>1648 BEI XL</x:v>
      </x:c>
      <x:c r="E162" s="83" t="n">
        <x:v>15</x:v>
      </x:c>
      <x:c r="F162" s="79"/>
      <x:c r="G162" s="79"/>
      <x:c r="H162" s="86"/>
      <x:c r="I162" s="86" t="n">
        <x:f>E162*H162</x:f>
        <x:v>0</x:v>
      </x:c>
      <x:c r="J162" s="79"/>
    </x:row>
    <x:row r="163">
      <x:c r="A163" s="124" t="str">
        <x:v>1158</x:v>
      </x:c>
      <x:c r="B163" s="79" t="str">
        <x:v>Stockings, Knee Length, Compression, Beige Closed Toe 2XL PR</x:v>
      </x:c>
      <x:c r="C163" s="79" t="str">
        <x:v>Scott</x:v>
      </x:c>
      <x:c r="D163" s="79" t="str">
        <x:v>1646 BEI 2X</x:v>
      </x:c>
      <x:c r="E163" s="83" t="n">
        <x:v>15</x:v>
      </x:c>
      <x:c r="F163" s="79"/>
      <x:c r="G163" s="79"/>
      <x:c r="H163" s="86"/>
      <x:c r="I163" s="86" t="n">
        <x:f>E163*H163</x:f>
        <x:v>0</x:v>
      </x:c>
      <x:c r="J163" s="79"/>
    </x:row>
    <x:row r="164">
      <x:c r="A164" s="124" t="str">
        <x:v>1159</x:v>
      </x:c>
      <x:c r="B164" s="79" t="str">
        <x:v>Stockings, Knee High, Compression, Black, Closed Toe MD PR</x:v>
      </x:c>
      <x:c r="C164" s="79" t="str">
        <x:v>Scott</x:v>
      </x:c>
      <x:c r="D164" s="79" t="str">
        <x:v>1652BLA S/M</x:v>
      </x:c>
      <x:c r="E164" s="83" t="n">
        <x:v>15</x:v>
      </x:c>
      <x:c r="F164" s="79"/>
      <x:c r="G164" s="79"/>
      <x:c r="H164" s="86"/>
      <x:c r="I164" s="86" t="n">
        <x:f>E164*H164</x:f>
        <x:v>0</x:v>
      </x:c>
      <x:c r="J164" s="79"/>
    </x:row>
    <x:row r="165">
      <x:c r="A165" s="124" t="str">
        <x:v>1160</x:v>
      </x:c>
      <x:c r="B165" s="79" t="str">
        <x:v>Stockings, Knee High, Compression, Black, Closed Toe LG PR</x:v>
      </x:c>
      <x:c r="C165" s="79" t="str">
        <x:v>Scott</x:v>
      </x:c>
      <x:c r="D165" s="79" t="str">
        <x:v>1652BLA M/L</x:v>
      </x:c>
      <x:c r="E165" s="83" t="n">
        <x:v>15</x:v>
      </x:c>
      <x:c r="F165" s="79"/>
      <x:c r="G165" s="79"/>
      <x:c r="H165" s="86"/>
      <x:c r="I165" s="86" t="n">
        <x:f>E165*H165</x:f>
        <x:v>0</x:v>
      </x:c>
      <x:c r="J165" s="79"/>
    </x:row>
    <x:row r="166">
      <x:c r="A166" s="124" t="str">
        <x:v>1161</x:v>
      </x:c>
      <x:c r="B166" s="79" t="str">
        <x:v>Stockings, Knee High, Compression, Black, Closed Toe XL PR</x:v>
      </x:c>
      <x:c r="C166" s="79" t="str">
        <x:v>Scott</x:v>
      </x:c>
      <x:c r="D166" s="79" t="str">
        <x:v>1652BLA XL</x:v>
      </x:c>
      <x:c r="E166" s="83" t="n">
        <x:v>15</x:v>
      </x:c>
      <x:c r="F166" s="79"/>
      <x:c r="G166" s="79"/>
      <x:c r="H166" s="86"/>
      <x:c r="I166" s="86" t="n">
        <x:f>E166*H166</x:f>
        <x:v>0</x:v>
      </x:c>
      <x:c r="J166" s="79"/>
    </x:row>
    <x:row r="167">
      <x:c r="A167" s="124" t="str">
        <x:v>1162</x:v>
      </x:c>
      <x:c r="B167" s="79" t="str">
        <x:v>Stockings, Knee High, Compression, Black, Closed Toe 2X PR</x:v>
      </x:c>
      <x:c r="C167" s="79" t="str">
        <x:v>Scott</x:v>
      </x:c>
      <x:c r="D167" s="79" t="str">
        <x:v>1664BLA 2X</x:v>
      </x:c>
      <x:c r="E167" s="83" t="n">
        <x:v>15</x:v>
      </x:c>
      <x:c r="F167" s="79"/>
      <x:c r="G167" s="79"/>
      <x:c r="H167" s="86"/>
      <x:c r="I167" s="86" t="n">
        <x:f>E167*H167</x:f>
        <x:v>0</x:v>
      </x:c>
      <x:c r="J167" s="79"/>
    </x:row>
    <x:row r="168">
      <x:c r="A168" s="124" t="str">
        <x:v>1163</x:v>
      </x:c>
      <x:c r="B168" s="79" t="str">
        <x:v>Syringe, LL 3cc Sterile</x:v>
      </x:c>
      <x:c r="C168" s="79" t="str">
        <x:v>BD</x:v>
      </x:c>
      <x:c r="D168" s="79" t="str">
        <x:v>309657</x:v>
      </x:c>
      <x:c r="E168" s="83" t="n">
        <x:v>1200</x:v>
      </x:c>
      <x:c r="F168" s="79"/>
      <x:c r="G168" s="79"/>
      <x:c r="H168" s="86"/>
      <x:c r="I168" s="86" t="n">
        <x:f>E168*H168</x:f>
        <x:v>0</x:v>
      </x:c>
      <x:c r="J168" s="79"/>
    </x:row>
    <x:row r="169">
      <x:c r="A169" s="124" t="str">
        <x:v>1164</x:v>
      </x:c>
      <x:c r="B169" s="79" t="str">
        <x:v>Syringe, LL 50cc Sterile</x:v>
      </x:c>
      <x:c r="C169" s="79" t="str">
        <x:v>BD</x:v>
      </x:c>
      <x:c r="D169" s="79" t="str">
        <x:v>309653</x:v>
      </x:c>
      <x:c r="E169" s="83" t="n">
        <x:v>400</x:v>
      </x:c>
      <x:c r="F169" s="79"/>
      <x:c r="G169" s="79"/>
      <x:c r="H169" s="86"/>
      <x:c r="I169" s="86" t="n">
        <x:f>E169*H169</x:f>
        <x:v>0</x:v>
      </x:c>
      <x:c r="J169" s="79"/>
    </x:row>
    <x:row r="170">
      <x:c r="A170" s="124" t="str">
        <x:v>1165</x:v>
      </x:c>
      <x:c r="B170" s="79" t="str">
        <x:v>Tampon, U-Kotex Reg</x:v>
      </x:c>
      <x:c r="C170" s="79" t="str">
        <x:v>Kimberly Clark</x:v>
      </x:c>
      <x:c r="D170" s="79" t="str">
        <x:v>53445</x:v>
      </x:c>
      <x:c r="E170" s="83" t="n">
        <x:v>480</x:v>
      </x:c>
      <x:c r="F170" s="79"/>
      <x:c r="G170" s="79"/>
      <x:c r="H170" s="86"/>
      <x:c r="I170" s="86" t="n">
        <x:f>E170*H170</x:f>
        <x:v>0</x:v>
      </x:c>
      <x:c r="J170" s="79"/>
    </x:row>
    <x:row r="171">
      <x:c r="A171" s="124" t="str">
        <x:v>1166</x:v>
      </x:c>
      <x:c r="B171" s="79" t="str">
        <x:v>Tampon, U-Kotex Super</x:v>
      </x:c>
      <x:c r="C171" s="79" t="str">
        <x:v>Kimberly Clark</x:v>
      </x:c>
      <x:c r="D171" s="79" t="str">
        <x:v>51581</x:v>
      </x:c>
      <x:c r="E171" s="83" t="n">
        <x:v>480</x:v>
      </x:c>
      <x:c r="F171" s="79"/>
      <x:c r="G171" s="79"/>
      <x:c r="H171" s="86"/>
      <x:c r="I171" s="86" t="n">
        <x:f>E171*H171</x:f>
        <x:v>0</x:v>
      </x:c>
      <x:c r="J171" s="79"/>
    </x:row>
    <x:row r="172">
      <x:c r="A172" s="124" t="str">
        <x:v>1167</x:v>
      </x:c>
      <x:c r="B172" s="79" t="str">
        <x:v>Tampon, U-Kotex Super plus</x:v>
      </x:c>
      <x:c r="C172" s="79" t="str">
        <x:v>Kimberly Clark</x:v>
      </x:c>
      <x:c r="D172" s="79" t="str">
        <x:v>51582</x:v>
      </x:c>
      <x:c r="E172" s="83" t="n">
        <x:v>480</x:v>
      </x:c>
      <x:c r="F172" s="79"/>
      <x:c r="G172" s="79"/>
      <x:c r="H172" s="86"/>
      <x:c r="I172" s="86" t="n">
        <x:f>E172*H172</x:f>
        <x:v>0</x:v>
      </x:c>
      <x:c r="J172" s="79"/>
    </x:row>
    <x:row r="173">
      <x:c r="A173" s="124" t="str">
        <x:v>1168</x:v>
      </x:c>
      <x:c r="B173" s="79" t="str">
        <x:v>Tegaderm 2.75 x 2.375 Sterile w/ label 100/bx</x:v>
      </x:c>
      <x:c r="C173" s="79" t="str">
        <x:v>3M</x:v>
      </x:c>
      <x:c r="D173" s="79" t="str">
        <x:v>1624W</x:v>
      </x:c>
      <x:c r="E173" s="83" t="n">
        <x:v>1000</x:v>
      </x:c>
      <x:c r="F173" s="79"/>
      <x:c r="G173" s="79"/>
      <x:c r="H173" s="86"/>
      <x:c r="I173" s="86" t="n">
        <x:f>E173*H173</x:f>
        <x:v>0</x:v>
      </x:c>
      <x:c r="J173" s="79"/>
    </x:row>
    <x:row r="174">
      <x:c r="A174" s="124" t="str">
        <x:v>1169</x:v>
      </x:c>
      <x:c r="B174" s="79" t="str">
        <x:v>Tegaderm 3.5x4 25/bx</x:v>
      </x:c>
      <x:c r="C174" s="79" t="str">
        <x:v>3M</x:v>
      </x:c>
      <x:c r="D174" s="79" t="str">
        <x:v>3587</x:v>
      </x:c>
      <x:c r="E174" s="83" t="n">
        <x:v>200</x:v>
      </x:c>
      <x:c r="F174" s="79"/>
      <x:c r="G174" s="79"/>
      <x:c r="H174" s="86"/>
      <x:c r="I174" s="86" t="n">
        <x:f>E174*H174</x:f>
        <x:v>0</x:v>
      </x:c>
      <x:c r="J174" s="79"/>
    </x:row>
    <x:row r="175">
      <x:c r="A175" s="124" t="str">
        <x:v>1170</x:v>
      </x:c>
      <x:c r="B175" s="79" t="str">
        <x:v>Tegaderm 4x4.75 Frame Style 50/bx</x:v>
      </x:c>
      <x:c r="C175" s="79" t="str">
        <x:v>3M</x:v>
      </x:c>
      <x:c r="D175" s="79" t="str">
        <x:v>1626</x:v>
      </x:c>
      <x:c r="E175" s="83" t="n">
        <x:v>600</x:v>
      </x:c>
      <x:c r="F175" s="79"/>
      <x:c r="G175" s="79"/>
      <x:c r="H175" s="86"/>
      <x:c r="I175" s="86" t="n">
        <x:f>E175*H175</x:f>
        <x:v>0</x:v>
      </x:c>
      <x:c r="J175" s="79"/>
    </x:row>
    <x:row r="176">
      <x:c r="A176" s="124" t="str">
        <x:v>1171</x:v>
      </x:c>
      <x:c r="B176" s="79" t="str">
        <x:v>Tegaderm 2-3/8x4 50/bx</x:v>
      </x:c>
      <x:c r="C176" s="79" t="str">
        <x:v>3M</x:v>
      </x:c>
      <x:c r="D176" s="79" t="str">
        <x:v>3584</x:v>
      </x:c>
      <x:c r="E176" s="83" t="n">
        <x:v>200</x:v>
      </x:c>
      <x:c r="F176" s="79"/>
      <x:c r="G176" s="79"/>
      <x:c r="H176" s="86"/>
      <x:c r="I176" s="86" t="n">
        <x:f>E176*H176</x:f>
        <x:v>0</x:v>
      </x:c>
      <x:c r="J176" s="79"/>
    </x:row>
    <x:row r="177">
      <x:c r="A177" s="124" t="str">
        <x:v>1172</x:v>
      </x:c>
      <x:c r="B177" s="79" t="str">
        <x:v>Tegaderm 3.5x4 w/ pad 25/bx</x:v>
      </x:c>
      <x:c r="C177" s="79" t="str">
        <x:v>3M</x:v>
      </x:c>
      <x:c r="D177" s="79" t="str">
        <x:v>3586</x:v>
      </x:c>
      <x:c r="E177" s="83" t="n">
        <x:v>100</x:v>
      </x:c>
      <x:c r="F177" s="79"/>
      <x:c r="G177" s="79"/>
      <x:c r="H177" s="86"/>
      <x:c r="I177" s="86" t="n">
        <x:f>E177*H177</x:f>
        <x:v>0</x:v>
      </x:c>
      <x:c r="J177" s="79"/>
    </x:row>
    <x:row r="178">
      <x:c r="A178" s="124" t="str">
        <x:v>1173</x:v>
      </x:c>
      <x:c r="B178" s="79" t="str">
        <x:v>Thermometer, Strip, Disposable 100/bx</x:v>
      </x:c>
      <x:c r="C178" s="79" t="str">
        <x:v>McKesson</x:v>
      </x:c>
      <x:c r="D178" s="79" t="str">
        <x:v>16-TSTRP</x:v>
      </x:c>
      <x:c r="E178" s="83" t="n">
        <x:v>800</x:v>
      </x:c>
      <x:c r="F178" s="79"/>
      <x:c r="G178" s="79"/>
      <x:c r="H178" s="86"/>
      <x:c r="I178" s="86" t="n">
        <x:f>E178*H178</x:f>
        <x:v>0</x:v>
      </x:c>
      <x:c r="J178" s="79"/>
    </x:row>
    <x:row r="179">
      <x:c r="A179" s="124" t="str">
        <x:v>1174</x:v>
      </x:c>
      <x:c r="B179" s="79" t="str">
        <x:v>Tip, Ear Lavage</x:v>
      </x:c>
      <x:c r="C179" s="79" t="str">
        <x:v>McKesson</x:v>
      </x:c>
      <x:c r="D179" s="79" t="str">
        <x:v>140-8</x:v>
      </x:c>
      <x:c r="E179" s="83" t="n">
        <x:v>120</x:v>
      </x:c>
      <x:c r="F179" s="79"/>
      <x:c r="G179" s="79"/>
      <x:c r="H179" s="86"/>
      <x:c r="I179" s="86" t="n">
        <x:f>E179*H179</x:f>
        <x:v>0</x:v>
      </x:c>
      <x:c r="J179" s="79"/>
    </x:row>
    <x:row r="180">
      <x:c r="A180" s="124" t="str">
        <x:v>1175</x:v>
      </x:c>
      <x:c r="B180" s="79" t="str">
        <x:v>Water, Sterile 100mL Bottle</x:v>
      </x:c>
      <x:c r="C180" s="79" t="str">
        <x:v>McKesson</x:v>
      </x:c>
      <x:c r="D180" s="79" t="str">
        <x:v>37-6250</x:v>
      </x:c>
      <x:c r="E180" s="83" t="n">
        <x:v>288</x:v>
      </x:c>
      <x:c r="F180" s="79"/>
      <x:c r="G180" s="79"/>
      <x:c r="H180" s="86"/>
      <x:c r="I180" s="86" t="n">
        <x:f>E180*H180</x:f>
        <x:v>0</x:v>
      </x:c>
      <x:c r="J180" s="79"/>
    </x:row>
    <x:row r="181">
      <x:c r="A181" s="64"/>
      <x:c r="B181" s="64"/>
      <x:c r="C181" s="64"/>
      <x:c r="D181" s="64"/>
      <x:c r="E181" s="64"/>
      <x:c r="F181" s="64"/>
      <x:c r="G181" s="64"/>
      <x:c r="H181" s="64"/>
      <x:c r="I181" s="64"/>
      <x:c r="J181" s="64"/>
    </x:row>
    <x:row r="182">
      <x:c r="A182" s="64"/>
      <x:c r="B182" s="64"/>
      <x:c r="C182" s="64"/>
      <x:c r="D182" s="64"/>
      <x:c r="E182" s="64"/>
      <x:c r="F182" s="64"/>
      <x:c r="G182" s="64"/>
      <x:c r="H182" s="65" t="str">
        <x:v>Annual Total</x:v>
      </x:c>
      <x:c r="I182" s="108" t="n">
        <x:f>SUM(I6:I180)</x:f>
        <x:v>0</x:v>
      </x:c>
      <x:c r="J182" s="64"/>
    </x:row>
  </x:sheetData>
  <x:mergeCells>
    <x:mergeCell ref="A1:J1"/>
    <x:mergeCell ref="A3:J3"/>
  </x:mergeCells>
  <x:pageMargins left="0.7" right="0.7" top="0.75" bottom="0.75" header="0.3" footer="0.3"/>
</x:worksheet>
</file>

<file path=xl/worksheets/sheet4.xml><?xml version="1.0" encoding="utf-8"?>
<x:worksheet xmlns:x="http://schemas.openxmlformats.org/spreadsheetml/2006/main">
  <x:sheetFormatPr defaultRowHeight="15"/>
  <x:cols>
    <x:col min="1" max="1" width="11" hidden="0" customWidth="1"/>
    <x:col min="2" max="2" width="48" hidden="0" customWidth="1"/>
    <x:col min="3" max="3" width="22" hidden="0" customWidth="1"/>
    <x:col min="4" max="4" width="22" hidden="0" customWidth="1"/>
    <x:col min="5" max="5" width="16" hidden="0" customWidth="1"/>
    <x:col min="6" max="6" width="21" hidden="0" customWidth="1"/>
    <x:col min="7" max="7" width="21" hidden="0" customWidth="1"/>
    <x:col min="8" max="8" width="16" hidden="0" customWidth="1"/>
    <x:col min="9" max="9" width="16" hidden="0" customWidth="1"/>
    <x:col min="10" max="10" width="30" hidden="0" customWidth="1"/>
  </x:cols>
  <x:sheetData>
    <x:row r="1" ht="24" customHeight="1">
      <x:c r="A1" s="93" t="str">
        <x:v>Western Oregon Service Unit Medical Supplies - Option Year 2 Pricing</x:v>
      </x:c>
      <x:c r="B1" s="93"/>
      <x:c r="C1" s="93"/>
      <x:c r="D1" s="93"/>
      <x:c r="E1" s="93"/>
      <x:c r="F1" s="93"/>
      <x:c r="G1" s="93"/>
      <x:c r="H1" s="93"/>
      <x:c r="I1" s="93"/>
      <x:c r="J1" s="93"/>
    </x:row>
    <x:row r="2">
      <x:c r="A2" t="str">
        <x:v>Period</x:v>
      </x:c>
      <x:c r="B2" t="str">
        <x:v>07/20/2028 - 07/19/2029</x:v>
      </x:c>
    </x:row>
    <x:row r="3" ht="60" customHeight="1">
      <x:c r="A3" s="99" t="str">
        <x:v>Offerors shall fill in offered manufacturer, offered part number, unit price, and equivalent/notes as applicable. Extended price and sheet total calculate automatically. Unit prices shall include all supplies, packaging, shipping, handling, F.O.B. Destination delivery, overhead, profit, and maximum discounts.</x:v>
      </x:c>
      <x:c r="B3" s="99"/>
      <x:c r="C3" s="99"/>
      <x:c r="D3" s="99"/>
      <x:c r="E3" s="99"/>
      <x:c r="F3" s="99"/>
      <x:c r="G3" s="99"/>
      <x:c r="H3" s="99"/>
      <x:c r="I3" s="99"/>
      <x:c r="J3" s="99"/>
    </x:row>
    <x:row r="5" ht="38" customHeight="1">
      <x:c r="A5" s="106" t="str">
        <x:v>CLIN</x:v>
      </x:c>
      <x:c r="B5" s="106" t="str">
        <x:v>Item Description/Nomenclature</x:v>
      </x:c>
      <x:c r="C5" s="106" t="str">
        <x:v>Example Manufacturer</x:v>
      </x:c>
      <x:c r="D5" s="106" t="str">
        <x:v>Example Part/Reference #</x:v>
      </x:c>
      <x:c r="E5" s="106" t="str">
        <x:v>Estimated Annual Qty</x:v>
      </x:c>
      <x:c r="F5" s="106" t="str">
        <x:v>Offered Manufacturer</x:v>
      </x:c>
      <x:c r="G5" s="106" t="str">
        <x:v>Offered Part #</x:v>
      </x:c>
      <x:c r="H5" s="106" t="str">
        <x:v>Unit Price</x:v>
      </x:c>
      <x:c r="I5" s="106" t="str">
        <x:v>Extended Price</x:v>
      </x:c>
      <x:c r="J5" s="106" t="str">
        <x:v>Equivalent/Notes</x:v>
      </x:c>
    </x:row>
    <x:row r="6">
      <x:c r="A6" s="124" t="str">
        <x:v>2001</x:v>
      </x:c>
      <x:c r="B6" s="79" t="str">
        <x:v>Abdominal Binder 10" Large</x:v>
      </x:c>
      <x:c r="C6" s="79" t="str">
        <x:v>DJO</x:v>
      </x:c>
      <x:c r="D6" s="79" t="str">
        <x:v>79-89047</x:v>
      </x:c>
      <x:c r="E6" s="83" t="n">
        <x:v>6</x:v>
      </x:c>
      <x:c r="F6" s="79"/>
      <x:c r="G6" s="79"/>
      <x:c r="H6" s="86"/>
      <x:c r="I6" s="86" t="n">
        <x:f>E6*H6</x:f>
        <x:v>0</x:v>
      </x:c>
      <x:c r="J6" s="79"/>
    </x:row>
    <x:row r="7">
      <x:c r="A7" s="124" t="str">
        <x:v>2002</x:v>
      </x:c>
      <x:c r="B7" s="79" t="str">
        <x:v>Abdominal Binder 10" Medium</x:v>
      </x:c>
      <x:c r="C7" s="79" t="str">
        <x:v>DJO</x:v>
      </x:c>
      <x:c r="D7" s="79" t="str">
        <x:v>79-89045</x:v>
      </x:c>
      <x:c r="E7" s="83" t="n">
        <x:v>4</x:v>
      </x:c>
      <x:c r="F7" s="79"/>
      <x:c r="G7" s="79"/>
      <x:c r="H7" s="86"/>
      <x:c r="I7" s="86" t="n">
        <x:f>E7*H7</x:f>
        <x:v>0</x:v>
      </x:c>
      <x:c r="J7" s="79"/>
    </x:row>
    <x:row r="8">
      <x:c r="A8" s="124" t="str">
        <x:v>2003</x:v>
      </x:c>
      <x:c r="B8" s="79" t="str">
        <x:v>Abdominal Binder 10" Small</x:v>
      </x:c>
      <x:c r="C8" s="79" t="str">
        <x:v>DJO</x:v>
      </x:c>
      <x:c r="D8" s="79" t="str">
        <x:v>79-89043</x:v>
      </x:c>
      <x:c r="E8" s="83" t="n">
        <x:v>4</x:v>
      </x:c>
      <x:c r="F8" s="79"/>
      <x:c r="G8" s="79"/>
      <x:c r="H8" s="86"/>
      <x:c r="I8" s="86" t="n">
        <x:f>E8*H8</x:f>
        <x:v>0</x:v>
      </x:c>
      <x:c r="J8" s="79"/>
    </x:row>
    <x:row r="9">
      <x:c r="A9" s="124" t="str">
        <x:v>2004</x:v>
      </x:c>
      <x:c r="B9" s="79" t="str">
        <x:v>Abdominal Binder 10" Xlarge</x:v>
      </x:c>
      <x:c r="C9" s="79" t="str">
        <x:v>DJO</x:v>
      </x:c>
      <x:c r="D9" s="79" t="str">
        <x:v>79-89048</x:v>
      </x:c>
      <x:c r="E9" s="83" t="n">
        <x:v>6</x:v>
      </x:c>
      <x:c r="F9" s="79"/>
      <x:c r="G9" s="79"/>
      <x:c r="H9" s="86"/>
      <x:c r="I9" s="86" t="n">
        <x:f>E9*H9</x:f>
        <x:v>0</x:v>
      </x:c>
      <x:c r="J9" s="79"/>
    </x:row>
    <x:row r="10">
      <x:c r="A10" s="124" t="str">
        <x:v>2005</x:v>
      </x:c>
      <x:c r="B10" s="79" t="str">
        <x:v>Abdominal Binder 10" XXLarge</x:v>
      </x:c>
      <x:c r="C10" s="79" t="str">
        <x:v>DJO</x:v>
      </x:c>
      <x:c r="D10" s="79" t="str">
        <x:v>79-89049</x:v>
      </x:c>
      <x:c r="E10" s="83" t="n">
        <x:v>6</x:v>
      </x:c>
      <x:c r="F10" s="79"/>
      <x:c r="G10" s="79"/>
      <x:c r="H10" s="86"/>
      <x:c r="I10" s="86" t="n">
        <x:f>E10*H10</x:f>
        <x:v>0</x:v>
      </x:c>
      <x:c r="J10" s="79"/>
    </x:row>
    <x:row r="11">
      <x:c r="A11" s="124" t="str">
        <x:v>2006</x:v>
      </x:c>
      <x:c r="B11" s="79" t="str">
        <x:v>Abdominal Binder 12" Large</x:v>
      </x:c>
      <x:c r="C11" s="79" t="str">
        <x:v>DJO</x:v>
      </x:c>
      <x:c r="D11" s="79" t="str">
        <x:v>79-89327</x:v>
      </x:c>
      <x:c r="E11" s="83" t="n">
        <x:v>6</x:v>
      </x:c>
      <x:c r="F11" s="79"/>
      <x:c r="G11" s="79"/>
      <x:c r="H11" s="86"/>
      <x:c r="I11" s="86" t="n">
        <x:f>E11*H11</x:f>
        <x:v>0</x:v>
      </x:c>
      <x:c r="J11" s="79"/>
    </x:row>
    <x:row r="12">
      <x:c r="A12" s="124" t="str">
        <x:v>2007</x:v>
      </x:c>
      <x:c r="B12" s="79" t="str">
        <x:v>Abdominal Binder 12" Medium</x:v>
      </x:c>
      <x:c r="C12" s="79" t="str">
        <x:v>DJO</x:v>
      </x:c>
      <x:c r="D12" s="79" t="str">
        <x:v>79-89325</x:v>
      </x:c>
      <x:c r="E12" s="83" t="n">
        <x:v>6</x:v>
      </x:c>
      <x:c r="F12" s="79"/>
      <x:c r="G12" s="79"/>
      <x:c r="H12" s="86"/>
      <x:c r="I12" s="86" t="n">
        <x:f>E12*H12</x:f>
        <x:v>0</x:v>
      </x:c>
      <x:c r="J12" s="79"/>
    </x:row>
    <x:row r="13">
      <x:c r="A13" s="124" t="str">
        <x:v>2008</x:v>
      </x:c>
      <x:c r="B13" s="79" t="str">
        <x:v>Abdominal Binder 12" Small</x:v>
      </x:c>
      <x:c r="C13" s="79" t="str">
        <x:v>DJO</x:v>
      </x:c>
      <x:c r="D13" s="79" t="str">
        <x:v>79-89323</x:v>
      </x:c>
      <x:c r="E13" s="83" t="n">
        <x:v>4</x:v>
      </x:c>
      <x:c r="F13" s="79"/>
      <x:c r="G13" s="79"/>
      <x:c r="H13" s="86"/>
      <x:c r="I13" s="86" t="n">
        <x:f>E13*H13</x:f>
        <x:v>0</x:v>
      </x:c>
      <x:c r="J13" s="79"/>
    </x:row>
    <x:row r="14">
      <x:c r="A14" s="124" t="str">
        <x:v>2009</x:v>
      </x:c>
      <x:c r="B14" s="79" t="str">
        <x:v>Abdominal Binder 12" Xlarge</x:v>
      </x:c>
      <x:c r="C14" s="79" t="str">
        <x:v>DJO</x:v>
      </x:c>
      <x:c r="D14" s="79" t="str">
        <x:v>79-89328</x:v>
      </x:c>
      <x:c r="E14" s="83" t="n">
        <x:v>6</x:v>
      </x:c>
      <x:c r="F14" s="79"/>
      <x:c r="G14" s="79"/>
      <x:c r="H14" s="86"/>
      <x:c r="I14" s="86" t="n">
        <x:f>E14*H14</x:f>
        <x:v>0</x:v>
      </x:c>
      <x:c r="J14" s="79"/>
    </x:row>
    <x:row r="15">
      <x:c r="A15" s="124" t="str">
        <x:v>2010</x:v>
      </x:c>
      <x:c r="B15" s="79" t="str">
        <x:v>Abdominal Binder 12" XXLarge</x:v>
      </x:c>
      <x:c r="C15" s="79" t="str">
        <x:v>DJO</x:v>
      </x:c>
      <x:c r="D15" s="79" t="str">
        <x:v>79-89329</x:v>
      </x:c>
      <x:c r="E15" s="83" t="n">
        <x:v>4</x:v>
      </x:c>
      <x:c r="F15" s="79"/>
      <x:c r="G15" s="79"/>
      <x:c r="H15" s="86"/>
      <x:c r="I15" s="86" t="n">
        <x:f>E15*H15</x:f>
        <x:v>0</x:v>
      </x:c>
      <x:c r="J15" s="79"/>
    </x:row>
    <x:row r="16">
      <x:c r="A16" s="124" t="str">
        <x:v>2011</x:v>
      </x:c>
      <x:c r="B16" s="79" t="str">
        <x:v>Adhesive, Skin 0.5mL-0.8mL</x:v>
      </x:c>
      <x:c r="C16" s="79" t="str">
        <x:v>McKesson</x:v>
      </x:c>
      <x:c r="D16" s="79" t="str">
        <x:v>122-LBX</x:v>
      </x:c>
      <x:c r="E16" s="83" t="n">
        <x:v>40</x:v>
      </x:c>
      <x:c r="F16" s="79"/>
      <x:c r="G16" s="79"/>
      <x:c r="H16" s="86"/>
      <x:c r="I16" s="86" t="n">
        <x:f>E16*H16</x:f>
        <x:v>0</x:v>
      </x:c>
      <x:c r="J16" s="79"/>
    </x:row>
    <x:row r="17">
      <x:c r="A17" s="124" t="str">
        <x:v>2012</x:v>
      </x:c>
      <x:c r="B17" s="79" t="str">
        <x:v>Back Support LG</x:v>
      </x:c>
      <x:c r="C17" s="79" t="str">
        <x:v>DJO</x:v>
      </x:c>
      <x:c r="D17" s="79" t="str">
        <x:v>79-89357</x:v>
      </x:c>
      <x:c r="E17" s="83" t="n">
        <x:v>4</x:v>
      </x:c>
      <x:c r="F17" s="79"/>
      <x:c r="G17" s="79"/>
      <x:c r="H17" s="86"/>
      <x:c r="I17" s="86" t="n">
        <x:f>E17*H17</x:f>
        <x:v>0</x:v>
      </x:c>
      <x:c r="J17" s="79"/>
    </x:row>
    <x:row r="18">
      <x:c r="A18" s="124" t="str">
        <x:v>2013</x:v>
      </x:c>
      <x:c r="B18" s="79" t="str">
        <x:v>Back Support XL</x:v>
      </x:c>
      <x:c r="C18" s="79" t="str">
        <x:v>DJO</x:v>
      </x:c>
      <x:c r="D18" s="79" t="str">
        <x:v>79-89358</x:v>
      </x:c>
      <x:c r="E18" s="83" t="n">
        <x:v>4</x:v>
      </x:c>
      <x:c r="F18" s="79"/>
      <x:c r="G18" s="79"/>
      <x:c r="H18" s="86"/>
      <x:c r="I18" s="86" t="n">
        <x:f>E18*H18</x:f>
        <x:v>0</x:v>
      </x:c>
      <x:c r="J18" s="79"/>
    </x:row>
    <x:row r="19">
      <x:c r="A19" s="124" t="str">
        <x:v>2014</x:v>
      </x:c>
      <x:c r="B19" s="79" t="str">
        <x:v>Back Support XXL</x:v>
      </x:c>
      <x:c r="C19" s="79" t="str">
        <x:v>DJO</x:v>
      </x:c>
      <x:c r="D19" s="79" t="str">
        <x:v>79-89359</x:v>
      </x:c>
      <x:c r="E19" s="83" t="n">
        <x:v>6</x:v>
      </x:c>
      <x:c r="F19" s="79"/>
      <x:c r="G19" s="79"/>
      <x:c r="H19" s="86"/>
      <x:c r="I19" s="86" t="n">
        <x:f>E19*H19</x:f>
        <x:v>0</x:v>
      </x:c>
      <x:c r="J19" s="79"/>
    </x:row>
    <x:row r="20">
      <x:c r="A20" s="124" t="str">
        <x:v>2015</x:v>
      </x:c>
      <x:c r="B20" s="79" t="str">
        <x:v>Back Support XXXL</x:v>
      </x:c>
      <x:c r="C20" s="79" t="str">
        <x:v>DJO</x:v>
      </x:c>
      <x:c r="D20" s="79" t="str">
        <x:v>79-89360</x:v>
      </x:c>
      <x:c r="E20" s="83" t="n">
        <x:v>6</x:v>
      </x:c>
      <x:c r="F20" s="79"/>
      <x:c r="G20" s="79"/>
      <x:c r="H20" s="86"/>
      <x:c r="I20" s="86" t="n">
        <x:f>E20*H20</x:f>
        <x:v>0</x:v>
      </x:c>
      <x:c r="J20" s="79"/>
    </x:row>
    <x:row r="21">
      <x:c r="A21" s="124" t="str">
        <x:v>2016</x:v>
      </x:c>
      <x:c r="B21" s="79" t="str">
        <x:v>Bag, Emesis 36oz-40oz w/ ring</x:v>
      </x:c>
      <x:c r="C21" s="79" t="str">
        <x:v>McKesson</x:v>
      </x:c>
      <x:c r="D21" s="79" t="str">
        <x:v>16-EB40FLOZ</x:v>
      </x:c>
      <x:c r="E21" s="83" t="n">
        <x:v>100</x:v>
      </x:c>
      <x:c r="F21" s="79"/>
      <x:c r="G21" s="79"/>
      <x:c r="H21" s="86"/>
      <x:c r="I21" s="86" t="n">
        <x:f>E21*H21</x:f>
        <x:v>0</x:v>
      </x:c>
      <x:c r="J21" s="79"/>
    </x:row>
    <x:row r="22">
      <x:c r="A22" s="124" t="str">
        <x:v>2017</x:v>
      </x:c>
      <x:c r="B22" s="79" t="str">
        <x:v>Bandage Steri-Strips Wound Closure 1/2x4</x:v>
      </x:c>
      <x:c r="C22" s="79" t="str">
        <x:v>McKesson</x:v>
      </x:c>
      <x:c r="D22" s="79" t="str">
        <x:v>3010</x:v>
      </x:c>
      <x:c r="E22" s="83" t="n">
        <x:v>200</x:v>
      </x:c>
      <x:c r="F22" s="79"/>
      <x:c r="G22" s="79"/>
      <x:c r="H22" s="86"/>
      <x:c r="I22" s="86" t="n">
        <x:f>E22*H22</x:f>
        <x:v>0</x:v>
      </x:c>
      <x:c r="J22" s="79"/>
    </x:row>
    <x:row r="23">
      <x:c r="A23" s="124" t="str">
        <x:v>2018</x:v>
      </x:c>
      <x:c r="B23" s="79" t="str">
        <x:v>Bandage Steri-Strips Wound Closure 1/4x1.5 50/bx</x:v>
      </x:c>
      <x:c r="C23" s="79" t="str">
        <x:v>McKesson</x:v>
      </x:c>
      <x:c r="D23" s="79" t="str">
        <x:v>3008</x:v>
      </x:c>
      <x:c r="E23" s="83" t="n">
        <x:v>200</x:v>
      </x:c>
      <x:c r="F23" s="79"/>
      <x:c r="G23" s="79"/>
      <x:c r="H23" s="86"/>
      <x:c r="I23" s="86" t="n">
        <x:f>E23*H23</x:f>
        <x:v>0</x:v>
      </x:c>
      <x:c r="J23" s="79"/>
    </x:row>
    <x:row r="24">
      <x:c r="A24" s="124" t="str">
        <x:v>2019</x:v>
      </x:c>
      <x:c r="B24" s="79" t="str">
        <x:v>Bandage, Adhesive, Fabric "stat strip" 1x3</x:v>
      </x:c>
      <x:c r="C24" s="79" t="str">
        <x:v>Dukal</x:v>
      </x:c>
      <x:c r="D24" s="79" t="str">
        <x:v>15215</x:v>
      </x:c>
      <x:c r="E24" s="83" t="n">
        <x:v>16000</x:v>
      </x:c>
      <x:c r="F24" s="79"/>
      <x:c r="G24" s="79"/>
      <x:c r="H24" s="86"/>
      <x:c r="I24" s="86" t="n">
        <x:f>E24*H24</x:f>
        <x:v>0</x:v>
      </x:c>
      <x:c r="J24" s="79"/>
    </x:row>
    <x:row r="25">
      <x:c r="A25" s="124" t="str">
        <x:v>2020</x:v>
      </x:c>
      <x:c r="B25" s="79" t="str">
        <x:v>Bandage, Adhesive LF Sterile 2"x4"</x:v>
      </x:c>
      <x:c r="C25" s="79" t="str">
        <x:v>McKesson</x:v>
      </x:c>
      <x:c r="D25" s="79" t="str">
        <x:v>16-4817</x:v>
      </x:c>
      <x:c r="E25" s="83" t="n">
        <x:v>200</x:v>
      </x:c>
      <x:c r="F25" s="79"/>
      <x:c r="G25" s="79"/>
      <x:c r="H25" s="86"/>
      <x:c r="I25" s="86" t="n">
        <x:f>E25*H25</x:f>
        <x:v>0</x:v>
      </x:c>
      <x:c r="J25" s="79"/>
    </x:row>
    <x:row r="26">
      <x:c r="A26" s="124" t="str">
        <x:v>2021</x:v>
      </x:c>
      <x:c r="B26" s="79" t="str">
        <x:v>Bandage, Adhesive, Pediatric, LF Steril 0.75"x3"</x:v>
      </x:c>
      <x:c r="C26" s="79" t="str">
        <x:v>Dukal</x:v>
      </x:c>
      <x:c r="D26" s="79" t="str">
        <x:v>1087737</x:v>
      </x:c>
      <x:c r="E26" s="83" t="n">
        <x:v>1200</x:v>
      </x:c>
      <x:c r="F26" s="79"/>
      <x:c r="G26" s="79"/>
      <x:c r="H26" s="86"/>
      <x:c r="I26" s="86" t="n">
        <x:f>E26*H26</x:f>
        <x:v>0</x:v>
      </x:c>
      <x:c r="J26" s="79"/>
    </x:row>
    <x:row r="27">
      <x:c r="A27" s="124" t="str">
        <x:v>2022</x:v>
      </x:c>
      <x:c r="B27" s="79" t="str">
        <x:v>Bandage, Adhesive, Spot, Fabric LF Sterile 1" tan</x:v>
      </x:c>
      <x:c r="C27" s="79" t="str">
        <x:v>McKesson</x:v>
      </x:c>
      <x:c r="D27" s="79" t="str">
        <x:v>16-4812</x:v>
      </x:c>
      <x:c r="E27" s="83" t="n">
        <x:v>8000</x:v>
      </x:c>
      <x:c r="F27" s="79"/>
      <x:c r="G27" s="79"/>
      <x:c r="H27" s="86"/>
      <x:c r="I27" s="86" t="n">
        <x:f>E27*H27</x:f>
        <x:v>0</x:v>
      </x:c>
      <x:c r="J27" s="79"/>
    </x:row>
    <x:row r="28">
      <x:c r="A28" s="124" t="str">
        <x:v>2023</x:v>
      </x:c>
      <x:c r="B28" s="79" t="str">
        <x:v>Bandage, Adhesive, Spot, Pediatric Plastic LF Sterile 7/8" tan</x:v>
      </x:c>
      <x:c r="C28" s="79" t="str">
        <x:v>Dukal</x:v>
      </x:c>
      <x:c r="D28" s="79" t="str">
        <x:v>1079797</x:v>
      </x:c>
      <x:c r="E28" s="83" t="n">
        <x:v>3000</x:v>
      </x:c>
      <x:c r="F28" s="79"/>
      <x:c r="G28" s="79"/>
      <x:c r="H28" s="86"/>
      <x:c r="I28" s="86" t="n">
        <x:f>E28*H28</x:f>
        <x:v>0</x:v>
      </x:c>
      <x:c r="J28" s="79"/>
    </x:row>
    <x:row r="29">
      <x:c r="A29" s="124" t="str">
        <x:v>2024</x:v>
      </x:c>
      <x:c r="B29" s="79" t="str">
        <x:v>Bandages, Knuckle, 1.5"x3"</x:v>
      </x:c>
      <x:c r="C29" s="79" t="str">
        <x:v>McKesson</x:v>
      </x:c>
      <x:c r="D29" s="79" t="str">
        <x:v>16-4814</x:v>
      </x:c>
      <x:c r="E29" s="83" t="n">
        <x:v>1200</x:v>
      </x:c>
      <x:c r="F29" s="79"/>
      <x:c r="G29" s="79"/>
      <x:c r="H29" s="86"/>
      <x:c r="I29" s="86" t="n">
        <x:f>E29*H29</x:f>
        <x:v>0</x:v>
      </x:c>
      <x:c r="J29" s="79"/>
    </x:row>
    <x:row r="30">
      <x:c r="A30" s="124" t="str">
        <x:v>2025</x:v>
      </x:c>
      <x:c r="B30" s="79" t="str">
        <x:v>Bandages, Fingertip, 1.7"x2"</x:v>
      </x:c>
      <x:c r="C30" s="79" t="str">
        <x:v>McKesson</x:v>
      </x:c>
      <x:c r="D30" s="79" t="str">
        <x:v>16-4818</x:v>
      </x:c>
      <x:c r="E30" s="83" t="n">
        <x:v>1200</x:v>
      </x:c>
      <x:c r="F30" s="79"/>
      <x:c r="G30" s="79"/>
      <x:c r="H30" s="86"/>
      <x:c r="I30" s="86" t="n">
        <x:f>E30*H30</x:f>
        <x:v>0</x:v>
      </x:c>
      <x:c r="J30" s="79"/>
    </x:row>
    <x:row r="31">
      <x:c r="A31" s="124" t="str">
        <x:v>2026</x:v>
      </x:c>
      <x:c r="B31" s="79" t="str">
        <x:v>Bandage, Elastic 2" x 5yd, non-sterile LF Hook &amp; Loop Closure</x:v>
      </x:c>
      <x:c r="C31" s="79" t="str">
        <x:v>McKesson</x:v>
      </x:c>
      <x:c r="D31" s="79" t="str">
        <x:v>16-1033-2</x:v>
      </x:c>
      <x:c r="E31" s="83" t="n">
        <x:v>120</x:v>
      </x:c>
      <x:c r="F31" s="79"/>
      <x:c r="G31" s="79"/>
      <x:c r="H31" s="86"/>
      <x:c r="I31" s="86" t="n">
        <x:f>E31*H31</x:f>
        <x:v>0</x:v>
      </x:c>
      <x:c r="J31" s="79"/>
    </x:row>
    <x:row r="32">
      <x:c r="A32" s="124" t="str">
        <x:v>2027</x:v>
      </x:c>
      <x:c r="B32" s="79" t="str">
        <x:v>Bandage, Elastic 3" x 5yd, non-sterile LF Hook &amp; Loop Closure</x:v>
      </x:c>
      <x:c r="C32" s="79" t="str">
        <x:v>McKesson</x:v>
      </x:c>
      <x:c r="D32" s="79" t="str">
        <x:v>16-1033-3</x:v>
      </x:c>
      <x:c r="E32" s="83" t="n">
        <x:v>120</x:v>
      </x:c>
      <x:c r="F32" s="79"/>
      <x:c r="G32" s="79"/>
      <x:c r="H32" s="86"/>
      <x:c r="I32" s="86" t="n">
        <x:f>E32*H32</x:f>
        <x:v>0</x:v>
      </x:c>
      <x:c r="J32" s="79"/>
    </x:row>
    <x:row r="33">
      <x:c r="A33" s="124" t="str">
        <x:v>2028</x:v>
      </x:c>
      <x:c r="B33" s="79" t="str">
        <x:v>Bandage, Elastic 4" x 5yd, non-sterile LF Hook &amp; Loop Closure</x:v>
      </x:c>
      <x:c r="C33" s="79" t="str">
        <x:v>McKesson</x:v>
      </x:c>
      <x:c r="D33" s="79" t="str">
        <x:v>16-1033-4</x:v>
      </x:c>
      <x:c r="E33" s="83" t="n">
        <x:v>160</x:v>
      </x:c>
      <x:c r="F33" s="79"/>
      <x:c r="G33" s="79"/>
      <x:c r="H33" s="86"/>
      <x:c r="I33" s="86" t="n">
        <x:f>E33*H33</x:f>
        <x:v>0</x:v>
      </x:c>
      <x:c r="J33" s="79"/>
    </x:row>
    <x:row r="34">
      <x:c r="A34" s="124" t="str">
        <x:v>2029</x:v>
      </x:c>
      <x:c r="B34" s="79" t="str">
        <x:v>Bandage, Elastic 6" x 4.5yd, non-sterile LF Hook &amp; Loop Closure</x:v>
      </x:c>
      <x:c r="C34" s="79" t="str">
        <x:v>McKesson</x:v>
      </x:c>
      <x:c r="D34" s="79" t="str">
        <x:v>16-1033-5</x:v>
      </x:c>
      <x:c r="E34" s="83" t="n">
        <x:v>160</x:v>
      </x:c>
      <x:c r="F34" s="79"/>
      <x:c r="G34" s="79"/>
      <x:c r="H34" s="86"/>
      <x:c r="I34" s="86" t="n">
        <x:f>E34*H34</x:f>
        <x:v>0</x:v>
      </x:c>
      <x:c r="J34" s="79"/>
    </x:row>
    <x:row r="35">
      <x:c r="A35" s="124" t="str">
        <x:v>2030</x:v>
      </x:c>
      <x:c r="B35" s="79" t="str">
        <x:v>Basin, Ear</x:v>
      </x:c>
      <x:c r="C35" s="79" t="str">
        <x:v>McKesson</x:v>
      </x:c>
      <x:c r="D35" s="79" t="str">
        <x:v>140-1</x:v>
      </x:c>
      <x:c r="E35" s="83" t="n">
        <x:v>36</x:v>
      </x:c>
      <x:c r="F35" s="79"/>
      <x:c r="G35" s="79"/>
      <x:c r="H35" s="86"/>
      <x:c r="I35" s="86" t="n">
        <x:f>E35*H35</x:f>
        <x:v>0</x:v>
      </x:c>
      <x:c r="J35" s="79"/>
    </x:row>
    <x:row r="36">
      <x:c r="A36" s="124" t="str">
        <x:v>2031</x:v>
      </x:c>
      <x:c r="B36" s="79" t="str">
        <x:v>Basin, Utility Bowl Blue 16oz</x:v>
      </x:c>
      <x:c r="C36" s="79" t="str">
        <x:v>Cardinal</x:v>
      </x:c>
      <x:c r="D36" s="79" t="str">
        <x:v>61000</x:v>
      </x:c>
      <x:c r="E36" s="83" t="n">
        <x:v>300</x:v>
      </x:c>
      <x:c r="F36" s="79"/>
      <x:c r="G36" s="79"/>
      <x:c r="H36" s="86"/>
      <x:c r="I36" s="86" t="n">
        <x:f>E36*H36</x:f>
        <x:v>0</x:v>
      </x:c>
      <x:c r="J36" s="79"/>
    </x:row>
    <x:row r="37">
      <x:c r="A37" s="124" t="str">
        <x:v>2032</x:v>
      </x:c>
      <x:c r="B37" s="79" t="str">
        <x:v>Basin, Wash 7 Quart</x:v>
      </x:c>
      <x:c r="C37" s="79" t="str">
        <x:v>McKesson</x:v>
      </x:c>
      <x:c r="D37" s="79" t="str">
        <x:v>56-80342</x:v>
      </x:c>
      <x:c r="E37" s="83" t="n">
        <x:v>150</x:v>
      </x:c>
      <x:c r="F37" s="79"/>
      <x:c r="G37" s="79"/>
      <x:c r="H37" s="86"/>
      <x:c r="I37" s="86" t="n">
        <x:f>E37*H37</x:f>
        <x:v>0</x:v>
      </x:c>
      <x:c r="J37" s="79"/>
    </x:row>
    <x:row r="38">
      <x:c r="A38" s="124" t="str">
        <x:v>2033</x:v>
      </x:c>
      <x:c r="B38" s="79" t="str">
        <x:v>Brace, Ankle Support, Double Strap, Hook &amp; Loop Closure Sm</x:v>
      </x:c>
      <x:c r="C38" s="79" t="str">
        <x:v>DJO</x:v>
      </x:c>
      <x:c r="D38" s="79" t="str">
        <x:v>79-81373</x:v>
      </x:c>
      <x:c r="E38" s="83" t="n">
        <x:v>20</x:v>
      </x:c>
      <x:c r="F38" s="79"/>
      <x:c r="G38" s="79"/>
      <x:c r="H38" s="86"/>
      <x:c r="I38" s="86" t="n">
        <x:f>E38*H38</x:f>
        <x:v>0</x:v>
      </x:c>
      <x:c r="J38" s="79"/>
    </x:row>
    <x:row r="39">
      <x:c r="A39" s="124" t="str">
        <x:v>2034</x:v>
      </x:c>
      <x:c r="B39" s="79" t="str">
        <x:v>Brace, Ankle Support, Double Strap, Hook &amp; Loop Closure Md</x:v>
      </x:c>
      <x:c r="C39" s="79" t="str">
        <x:v>DJO</x:v>
      </x:c>
      <x:c r="D39" s="79" t="str">
        <x:v>79-81375</x:v>
      </x:c>
      <x:c r="E39" s="83" t="n">
        <x:v>40</x:v>
      </x:c>
      <x:c r="F39" s="79"/>
      <x:c r="G39" s="79"/>
      <x:c r="H39" s="86"/>
      <x:c r="I39" s="86" t="n">
        <x:f>E39*H39</x:f>
        <x:v>0</x:v>
      </x:c>
      <x:c r="J39" s="79"/>
    </x:row>
    <x:row r="40">
      <x:c r="A40" s="124" t="str">
        <x:v>2035</x:v>
      </x:c>
      <x:c r="B40" s="79" t="str">
        <x:v>Brace, Ankle Support, Double Strap, Hook &amp; Loop Closure Lg</x:v>
      </x:c>
      <x:c r="C40" s="79" t="str">
        <x:v>DJO</x:v>
      </x:c>
      <x:c r="D40" s="79" t="str">
        <x:v>79-81377</x:v>
      </x:c>
      <x:c r="E40" s="83" t="n">
        <x:v>40</x:v>
      </x:c>
      <x:c r="F40" s="79"/>
      <x:c r="G40" s="79"/>
      <x:c r="H40" s="86"/>
      <x:c r="I40" s="86" t="n">
        <x:f>E40*H40</x:f>
        <x:v>0</x:v>
      </x:c>
      <x:c r="J40" s="79"/>
    </x:row>
    <x:row r="41">
      <x:c r="A41" s="124" t="str">
        <x:v>2036</x:v>
      </x:c>
      <x:c r="B41" s="79" t="str">
        <x:v>Brace, Ankle Support, Double Strap, Hook &amp; Loop Closure XL</x:v>
      </x:c>
      <x:c r="C41" s="79" t="str">
        <x:v>DJO</x:v>
      </x:c>
      <x:c r="D41" s="79" t="str">
        <x:v>79-81379</x:v>
      </x:c>
      <x:c r="E41" s="83" t="n">
        <x:v>40</x:v>
      </x:c>
      <x:c r="F41" s="79"/>
      <x:c r="G41" s="79"/>
      <x:c r="H41" s="86"/>
      <x:c r="I41" s="86" t="n">
        <x:f>E41*H41</x:f>
        <x:v>0</x:v>
      </x:c>
      <x:c r="J41" s="79"/>
    </x:row>
    <x:row r="42">
      <x:c r="A42" s="124" t="str">
        <x:v>2037</x:v>
      </x:c>
      <x:c r="B42" s="79" t="str">
        <x:v>Brace, Ankle, Figure 8 Strapping blk small</x:v>
      </x:c>
      <x:c r="C42" s="79" t="str">
        <x:v>McKesson</x:v>
      </x:c>
      <x:c r="D42" s="79" t="str">
        <x:v>155-81-97043</x:v>
      </x:c>
      <x:c r="E42" s="83" t="n">
        <x:v>20</x:v>
      </x:c>
      <x:c r="F42" s="79"/>
      <x:c r="G42" s="79"/>
      <x:c r="H42" s="86"/>
      <x:c r="I42" s="86" t="n">
        <x:f>E42*H42</x:f>
        <x:v>0</x:v>
      </x:c>
      <x:c r="J42" s="79"/>
    </x:row>
    <x:row r="43">
      <x:c r="A43" s="124" t="str">
        <x:v>2038</x:v>
      </x:c>
      <x:c r="B43" s="79" t="str">
        <x:v>Brace, Ankle, Figure 8 Strapping blk medium</x:v>
      </x:c>
      <x:c r="C43" s="79" t="str">
        <x:v>McKesson</x:v>
      </x:c>
      <x:c r="D43" s="79" t="str">
        <x:v>155-81-97045</x:v>
      </x:c>
      <x:c r="E43" s="83" t="n">
        <x:v>40</x:v>
      </x:c>
      <x:c r="F43" s="79"/>
      <x:c r="G43" s="79"/>
      <x:c r="H43" s="86"/>
      <x:c r="I43" s="86" t="n">
        <x:f>E43*H43</x:f>
        <x:v>0</x:v>
      </x:c>
      <x:c r="J43" s="79"/>
    </x:row>
    <x:row r="44">
      <x:c r="A44" s="124" t="str">
        <x:v>2039</x:v>
      </x:c>
      <x:c r="B44" s="79" t="str">
        <x:v>Brace, Ankle, Figure 8 Strapping blk large</x:v>
      </x:c>
      <x:c r="C44" s="79" t="str">
        <x:v>McKesson</x:v>
      </x:c>
      <x:c r="D44" s="79" t="str">
        <x:v>155-81-97047</x:v>
      </x:c>
      <x:c r="E44" s="83" t="n">
        <x:v>40</x:v>
      </x:c>
      <x:c r="F44" s="79"/>
      <x:c r="G44" s="79"/>
      <x:c r="H44" s="86"/>
      <x:c r="I44" s="86" t="n">
        <x:f>E44*H44</x:f>
        <x:v>0</x:v>
      </x:c>
      <x:c r="J44" s="79"/>
    </x:row>
    <x:row r="45">
      <x:c r="A45" s="124" t="str">
        <x:v>2040</x:v>
      </x:c>
      <x:c r="B45" s="79" t="str">
        <x:v>Brace, Ankle, Figure 8 Strapping blk XL</x:v>
      </x:c>
      <x:c r="C45" s="79" t="str">
        <x:v>McKesson</x:v>
      </x:c>
      <x:c r="D45" s="79" t="str">
        <x:v>155-81-97048</x:v>
      </x:c>
      <x:c r="E45" s="83" t="n">
        <x:v>40</x:v>
      </x:c>
      <x:c r="F45" s="79"/>
      <x:c r="G45" s="79"/>
      <x:c r="H45" s="86"/>
      <x:c r="I45" s="86" t="n">
        <x:f>E45*H45</x:f>
        <x:v>0</x:v>
      </x:c>
      <x:c r="J45" s="79"/>
    </x:row>
    <x:row r="46">
      <x:c r="A46" s="124" t="str">
        <x:v>2041</x:v>
      </x:c>
      <x:c r="B46" s="79" t="str">
        <x:v>Brace, Ankle, Figure 8 Strapping blk XXL</x:v>
      </x:c>
      <x:c r="C46" s="79" t="str">
        <x:v>Perf.Health</x:v>
      </x:c>
      <x:c r="D46" s="79" t="str">
        <x:v>081097534</x:v>
      </x:c>
      <x:c r="E46" s="83" t="n">
        <x:v>20</x:v>
      </x:c>
      <x:c r="F46" s="79"/>
      <x:c r="G46" s="79"/>
      <x:c r="H46" s="86"/>
      <x:c r="I46" s="86" t="n">
        <x:f>E46*H46</x:f>
        <x:v>0</x:v>
      </x:c>
      <x:c r="J46" s="79"/>
    </x:row>
    <x:row r="47">
      <x:c r="A47" s="124" t="str">
        <x:v>2042</x:v>
      </x:c>
      <x:c r="B47" s="79" t="str">
        <x:v>Brace, Elbow Sleeve Neoprene Sm</x:v>
      </x:c>
      <x:c r="C47" s="79" t="str">
        <x:v>DJO</x:v>
      </x:c>
      <x:c r="D47" s="79" t="str">
        <x:v>79-82313</x:v>
      </x:c>
      <x:c r="E47" s="83" t="n">
        <x:v>20</x:v>
      </x:c>
      <x:c r="F47" s="79"/>
      <x:c r="G47" s="79"/>
      <x:c r="H47" s="86"/>
      <x:c r="I47" s="86" t="n">
        <x:f>E47*H47</x:f>
        <x:v>0</x:v>
      </x:c>
      <x:c r="J47" s="79"/>
    </x:row>
    <x:row r="48">
      <x:c r="A48" s="124" t="str">
        <x:v>2043</x:v>
      </x:c>
      <x:c r="B48" s="79" t="str">
        <x:v>Brace, Elbow Sleeve Neoprene Md</x:v>
      </x:c>
      <x:c r="C48" s="79" t="str">
        <x:v>DJO</x:v>
      </x:c>
      <x:c r="D48" s="79" t="str">
        <x:v>79-82315</x:v>
      </x:c>
      <x:c r="E48" s="83" t="n">
        <x:v>20</x:v>
      </x:c>
      <x:c r="F48" s="79"/>
      <x:c r="G48" s="79"/>
      <x:c r="H48" s="86"/>
      <x:c r="I48" s="86" t="n">
        <x:f>E48*H48</x:f>
        <x:v>0</x:v>
      </x:c>
      <x:c r="J48" s="79"/>
    </x:row>
    <x:row r="49">
      <x:c r="A49" s="124" t="str">
        <x:v>2044</x:v>
      </x:c>
      <x:c r="B49" s="79" t="str">
        <x:v>Brace, Elbow Sleeve Neoprene Md</x:v>
      </x:c>
      <x:c r="C49" s="79" t="str">
        <x:v>DJO</x:v>
      </x:c>
      <x:c r="D49" s="79" t="str">
        <x:v>79-82317</x:v>
      </x:c>
      <x:c r="E49" s="83" t="n">
        <x:v>20</x:v>
      </x:c>
      <x:c r="F49" s="79"/>
      <x:c r="G49" s="79"/>
      <x:c r="H49" s="86"/>
      <x:c r="I49" s="86" t="n">
        <x:f>E49*H49</x:f>
        <x:v>0</x:v>
      </x:c>
      <x:c r="J49" s="79"/>
    </x:row>
    <x:row r="50">
      <x:c r="A50" s="124" t="str">
        <x:v>2045</x:v>
      </x:c>
      <x:c r="B50" s="79" t="str">
        <x:v>Brace, Hand (l) Ulnar Gutter XL</x:v>
      </x:c>
      <x:c r="C50" s="79" t="str">
        <x:v>DJO</x:v>
      </x:c>
      <x:c r="D50" s="79" t="str">
        <x:v>125-71-1111</x:v>
      </x:c>
      <x:c r="E50" s="83" t="n">
        <x:v>5</x:v>
      </x:c>
      <x:c r="F50" s="79"/>
      <x:c r="G50" s="79"/>
      <x:c r="H50" s="86"/>
      <x:c r="I50" s="86" t="n">
        <x:f>E50*H50</x:f>
        <x:v>0</x:v>
      </x:c>
      <x:c r="J50" s="79"/>
    </x:row>
    <x:row r="51">
      <x:c r="A51" s="124" t="str">
        <x:v>2046</x:v>
      </x:c>
      <x:c r="B51" s="79" t="str">
        <x:v>Brace, Hand (l) Ulnar Gutter LG</x:v>
      </x:c>
      <x:c r="C51" s="79" t="str">
        <x:v>DJO</x:v>
      </x:c>
      <x:c r="D51" s="79" t="str">
        <x:v>125-61-1111</x:v>
      </x:c>
      <x:c r="E51" s="83" t="n">
        <x:v>5</x:v>
      </x:c>
      <x:c r="F51" s="79"/>
      <x:c r="G51" s="79"/>
      <x:c r="H51" s="86"/>
      <x:c r="I51" s="86" t="n">
        <x:f>E51*H51</x:f>
        <x:v>0</x:v>
      </x:c>
      <x:c r="J51" s="79"/>
    </x:row>
    <x:row r="52">
      <x:c r="A52" s="124" t="str">
        <x:v>2047</x:v>
      </x:c>
      <x:c r="B52" s="79" t="str">
        <x:v>Brace, Hand (l) Ulnar Gutter Med</x:v>
      </x:c>
      <x:c r="C52" s="79" t="str">
        <x:v>DJO</x:v>
      </x:c>
      <x:c r="D52" s="79" t="str">
        <x:v>125-51-1111</x:v>
      </x:c>
      <x:c r="E52" s="83" t="n">
        <x:v>5</x:v>
      </x:c>
      <x:c r="F52" s="79"/>
      <x:c r="G52" s="79"/>
      <x:c r="H52" s="86"/>
      <x:c r="I52" s="86" t="n">
        <x:f>E52*H52</x:f>
        <x:v>0</x:v>
      </x:c>
      <x:c r="J52" s="79"/>
    </x:row>
    <x:row r="53">
      <x:c r="A53" s="124" t="str">
        <x:v>2048</x:v>
      </x:c>
      <x:c r="B53" s="79" t="str">
        <x:v>Brace, Hand (l) Ulnar Gutter Sm</x:v>
      </x:c>
      <x:c r="C53" s="79" t="str">
        <x:v>DJO</x:v>
      </x:c>
      <x:c r="D53" s="79" t="str">
        <x:v>125-41-1111</x:v>
      </x:c>
      <x:c r="E53" s="83" t="n">
        <x:v>5</x:v>
      </x:c>
      <x:c r="F53" s="79"/>
      <x:c r="G53" s="79"/>
      <x:c r="H53" s="86"/>
      <x:c r="I53" s="86" t="n">
        <x:f>E53*H53</x:f>
        <x:v>0</x:v>
      </x:c>
      <x:c r="J53" s="79"/>
    </x:row>
    <x:row r="54">
      <x:c r="A54" s="124" t="str">
        <x:v>2049</x:v>
      </x:c>
      <x:c r="B54" s="79" t="str">
        <x:v>Brace, Hand (r) Ulnar Gutter XL</x:v>
      </x:c>
      <x:c r="C54" s="79" t="str">
        <x:v>DJO</x:v>
      </x:c>
      <x:c r="D54" s="79" t="str">
        <x:v>125-72-1111</x:v>
      </x:c>
      <x:c r="E54" s="83" t="n">
        <x:v>15</x:v>
      </x:c>
      <x:c r="F54" s="79"/>
      <x:c r="G54" s="79"/>
      <x:c r="H54" s="86"/>
      <x:c r="I54" s="86" t="n">
        <x:f>E54*H54</x:f>
        <x:v>0</x:v>
      </x:c>
      <x:c r="J54" s="79"/>
    </x:row>
    <x:row r="55">
      <x:c r="A55" s="124" t="str">
        <x:v>2050</x:v>
      </x:c>
      <x:c r="B55" s="79" t="str">
        <x:v>Brace, Hand (r) Ulnar Gutter LG</x:v>
      </x:c>
      <x:c r="C55" s="79" t="str">
        <x:v>DJO</x:v>
      </x:c>
      <x:c r="D55" s="79" t="str">
        <x:v>125-62-1111</x:v>
      </x:c>
      <x:c r="E55" s="83" t="n">
        <x:v>15</x:v>
      </x:c>
      <x:c r="F55" s="79"/>
      <x:c r="G55" s="79"/>
      <x:c r="H55" s="86"/>
      <x:c r="I55" s="86" t="n">
        <x:f>E55*H55</x:f>
        <x:v>0</x:v>
      </x:c>
      <x:c r="J55" s="79"/>
    </x:row>
    <x:row r="56">
      <x:c r="A56" s="124" t="str">
        <x:v>2051</x:v>
      </x:c>
      <x:c r="B56" s="79" t="str">
        <x:v>Brace, Hand (r) Ulnar Gutter Med</x:v>
      </x:c>
      <x:c r="C56" s="79" t="str">
        <x:v>DJO</x:v>
      </x:c>
      <x:c r="D56" s="79" t="str">
        <x:v>125-52-1111</x:v>
      </x:c>
      <x:c r="E56" s="83" t="n">
        <x:v>15</x:v>
      </x:c>
      <x:c r="F56" s="79"/>
      <x:c r="G56" s="79"/>
      <x:c r="H56" s="86"/>
      <x:c r="I56" s="86" t="n">
        <x:f>E56*H56</x:f>
        <x:v>0</x:v>
      </x:c>
      <x:c r="J56" s="79"/>
    </x:row>
    <x:row r="57">
      <x:c r="A57" s="124" t="str">
        <x:v>2052</x:v>
      </x:c>
      <x:c r="B57" s="79" t="str">
        <x:v>Brace, Hand (r) Ulnar Gutter Sm</x:v>
      </x:c>
      <x:c r="C57" s="79" t="str">
        <x:v>DJO</x:v>
      </x:c>
      <x:c r="D57" s="79" t="str">
        <x:v>125-42-1111</x:v>
      </x:c>
      <x:c r="E57" s="83" t="n">
        <x:v>15</x:v>
      </x:c>
      <x:c r="F57" s="79"/>
      <x:c r="G57" s="79"/>
      <x:c r="H57" s="86"/>
      <x:c r="I57" s="86" t="n">
        <x:f>E57*H57</x:f>
        <x:v>0</x:v>
      </x:c>
      <x:c r="J57" s="79"/>
    </x:row>
    <x:row r="58">
      <x:c r="A58" s="124" t="str">
        <x:v>2053</x:v>
      </x:c>
      <x:c r="B58" s="79" t="str">
        <x:v>Brace, Knee, Patella Support Strap XS</x:v>
      </x:c>
      <x:c r="C58" s="79" t="str">
        <x:v>DJO</x:v>
      </x:c>
      <x:c r="D58" s="79" t="str">
        <x:v>79-80322</x:v>
      </x:c>
      <x:c r="E58" s="83" t="n">
        <x:v>10</x:v>
      </x:c>
      <x:c r="F58" s="79"/>
      <x:c r="G58" s="79"/>
      <x:c r="H58" s="86"/>
      <x:c r="I58" s="86" t="n">
        <x:f>E58*H58</x:f>
        <x:v>0</x:v>
      </x:c>
      <x:c r="J58" s="79"/>
    </x:row>
    <x:row r="59">
      <x:c r="A59" s="124" t="str">
        <x:v>2054</x:v>
      </x:c>
      <x:c r="B59" s="79" t="str">
        <x:v>Brace, Knee, Patella Support Strap Sm</x:v>
      </x:c>
      <x:c r="C59" s="79" t="str">
        <x:v>DJO</x:v>
      </x:c>
      <x:c r="D59" s="79" t="str">
        <x:v>79-80323</x:v>
      </x:c>
      <x:c r="E59" s="83" t="n">
        <x:v>10</x:v>
      </x:c>
      <x:c r="F59" s="79"/>
      <x:c r="G59" s="79"/>
      <x:c r="H59" s="86"/>
      <x:c r="I59" s="86" t="n">
        <x:f>E59*H59</x:f>
        <x:v>0</x:v>
      </x:c>
      <x:c r="J59" s="79"/>
    </x:row>
    <x:row r="60">
      <x:c r="A60" s="124" t="str">
        <x:v>2055</x:v>
      </x:c>
      <x:c r="B60" s="79" t="str">
        <x:v>Brace, Knee, Patella Support Strap Md</x:v>
      </x:c>
      <x:c r="C60" s="79" t="str">
        <x:v>DJO</x:v>
      </x:c>
      <x:c r="D60" s="79" t="str">
        <x:v>79-80324</x:v>
      </x:c>
      <x:c r="E60" s="83" t="n">
        <x:v>15</x:v>
      </x:c>
      <x:c r="F60" s="79"/>
      <x:c r="G60" s="79"/>
      <x:c r="H60" s="86"/>
      <x:c r="I60" s="86" t="n">
        <x:f>E60*H60</x:f>
        <x:v>0</x:v>
      </x:c>
      <x:c r="J60" s="79"/>
    </x:row>
    <x:row r="61">
      <x:c r="A61" s="124" t="str">
        <x:v>2056</x:v>
      </x:c>
      <x:c r="B61" s="79" t="str">
        <x:v>Brace, Knee, Patella Support Strap Lg</x:v>
      </x:c>
      <x:c r="C61" s="79" t="str">
        <x:v>DJO</x:v>
      </x:c>
      <x:c r="D61" s="79" t="str">
        <x:v>79-80325</x:v>
      </x:c>
      <x:c r="E61" s="83" t="n">
        <x:v>15</x:v>
      </x:c>
      <x:c r="F61" s="79"/>
      <x:c r="G61" s="79"/>
      <x:c r="H61" s="86"/>
      <x:c r="I61" s="86" t="n">
        <x:f>E61*H61</x:f>
        <x:v>0</x:v>
      </x:c>
      <x:c r="J61" s="79"/>
    </x:row>
    <x:row r="62">
      <x:c r="A62" s="124" t="str">
        <x:v>2057</x:v>
      </x:c>
      <x:c r="B62" s="79" t="str">
        <x:v>Brace, Knee, Patella Support Strap XL</x:v>
      </x:c>
      <x:c r="C62" s="79" t="str">
        <x:v>DJO</x:v>
      </x:c>
      <x:c r="D62" s="79" t="str">
        <x:v>79-80328</x:v>
      </x:c>
      <x:c r="E62" s="83" t="n">
        <x:v>15</x:v>
      </x:c>
      <x:c r="F62" s="79"/>
      <x:c r="G62" s="79"/>
      <x:c r="H62" s="86"/>
      <x:c r="I62" s="86" t="n">
        <x:f>E62*H62</x:f>
        <x:v>0</x:v>
      </x:c>
      <x:c r="J62" s="79"/>
    </x:row>
    <x:row r="63">
      <x:c r="A63" s="124" t="str">
        <x:v>2058</x:v>
      </x:c>
      <x:c r="B63" s="79" t="str">
        <x:v>Brace, Knee Sleeve Neoprene, Md</x:v>
      </x:c>
      <x:c r="C63" s="79" t="str">
        <x:v>Ergodyne</x:v>
      </x:c>
      <x:c r="D63" s="79" t="str">
        <x:v>16503</x:v>
      </x:c>
      <x:c r="E63" s="83" t="n">
        <x:v>15</x:v>
      </x:c>
      <x:c r="F63" s="79"/>
      <x:c r="G63" s="79"/>
      <x:c r="H63" s="86"/>
      <x:c r="I63" s="86" t="n">
        <x:f>E63*H63</x:f>
        <x:v>0</x:v>
      </x:c>
      <x:c r="J63" s="79"/>
    </x:row>
    <x:row r="64">
      <x:c r="A64" s="124" t="str">
        <x:v>2059</x:v>
      </x:c>
      <x:c r="B64" s="79" t="str">
        <x:v>Brace, Knee Sleeve Neoprene, Lg</x:v>
      </x:c>
      <x:c r="C64" s="79" t="str">
        <x:v>Ergodyne</x:v>
      </x:c>
      <x:c r="D64" s="79" t="str">
        <x:v>16504</x:v>
      </x:c>
      <x:c r="E64" s="83" t="n">
        <x:v>15</x:v>
      </x:c>
      <x:c r="F64" s="79"/>
      <x:c r="G64" s="79"/>
      <x:c r="H64" s="86"/>
      <x:c r="I64" s="86" t="n">
        <x:f>E64*H64</x:f>
        <x:v>0</x:v>
      </x:c>
      <x:c r="J64" s="79"/>
    </x:row>
    <x:row r="65">
      <x:c r="A65" s="124" t="str">
        <x:v>2060</x:v>
      </x:c>
      <x:c r="B65" s="79" t="str">
        <x:v>Brace, Knee Sleeve Neoprene, XL</x:v>
      </x:c>
      <x:c r="C65" s="79" t="str">
        <x:v>Ergodyne</x:v>
      </x:c>
      <x:c r="D65" s="79" t="str">
        <x:v>16505</x:v>
      </x:c>
      <x:c r="E65" s="83" t="n">
        <x:v>15</x:v>
      </x:c>
      <x:c r="F65" s="79"/>
      <x:c r="G65" s="79"/>
      <x:c r="H65" s="86"/>
      <x:c r="I65" s="86" t="n">
        <x:f>E65*H65</x:f>
        <x:v>0</x:v>
      </x:c>
      <x:c r="J65" s="79"/>
    </x:row>
    <x:row r="66">
      <x:c r="A66" s="124" t="str">
        <x:v>2061</x:v>
      </x:c>
      <x:c r="B66" s="79" t="str">
        <x:v>Brace, Knee Sleeve Neoprene, XXL</x:v>
      </x:c>
      <x:c r="C66" s="79" t="str">
        <x:v>Ergodyne</x:v>
      </x:c>
      <x:c r="D66" s="79" t="str">
        <x:v>16506</x:v>
      </x:c>
      <x:c r="E66" s="83" t="n">
        <x:v>15</x:v>
      </x:c>
      <x:c r="F66" s="79"/>
      <x:c r="G66" s="79"/>
      <x:c r="H66" s="86"/>
      <x:c r="I66" s="86" t="n">
        <x:f>E66*H66</x:f>
        <x:v>0</x:v>
      </x:c>
      <x:c r="J66" s="79"/>
    </x:row>
    <x:row r="67">
      <x:c r="A67" s="124" t="str">
        <x:v>2062</x:v>
      </x:c>
      <x:c r="B67" s="79" t="str">
        <x:v>Brace, Knee Sleeve Neoprene, Open Patella XS</x:v>
      </x:c>
      <x:c r="C67" s="79" t="str">
        <x:v>DJO</x:v>
      </x:c>
      <x:c r="D67" s="79" t="str">
        <x:v>79-82012</x:v>
      </x:c>
      <x:c r="E67" s="83" t="n">
        <x:v>12</x:v>
      </x:c>
      <x:c r="F67" s="79"/>
      <x:c r="G67" s="79"/>
      <x:c r="H67" s="86"/>
      <x:c r="I67" s="86" t="n">
        <x:f>E67*H67</x:f>
        <x:v>0</x:v>
      </x:c>
      <x:c r="J67" s="79"/>
    </x:row>
    <x:row r="68">
      <x:c r="A68" s="124" t="str">
        <x:v>2063</x:v>
      </x:c>
      <x:c r="B68" s="79" t="str">
        <x:v>Brace, Knee Sleeve Neoprene, Open Patella SM</x:v>
      </x:c>
      <x:c r="C68" s="79" t="str">
        <x:v>DJO</x:v>
      </x:c>
      <x:c r="D68" s="79" t="str">
        <x:v>79-82013</x:v>
      </x:c>
      <x:c r="E68" s="83" t="n">
        <x:v>12</x:v>
      </x:c>
      <x:c r="F68" s="79"/>
      <x:c r="G68" s="79"/>
      <x:c r="H68" s="86"/>
      <x:c r="I68" s="86" t="n">
        <x:f>E68*H68</x:f>
        <x:v>0</x:v>
      </x:c>
      <x:c r="J68" s="79"/>
    </x:row>
    <x:row r="69">
      <x:c r="A69" s="124" t="str">
        <x:v>2064</x:v>
      </x:c>
      <x:c r="B69" s="79" t="str">
        <x:v>Brace, Knee Sleeve Neoprene, Open Patella MD</x:v>
      </x:c>
      <x:c r="C69" s="79" t="str">
        <x:v>DJO</x:v>
      </x:c>
      <x:c r="D69" s="79" t="str">
        <x:v>79-82015</x:v>
      </x:c>
      <x:c r="E69" s="83" t="n">
        <x:v>12</x:v>
      </x:c>
      <x:c r="F69" s="79"/>
      <x:c r="G69" s="79"/>
      <x:c r="H69" s="86"/>
      <x:c r="I69" s="86" t="n">
        <x:f>E69*H69</x:f>
        <x:v>0</x:v>
      </x:c>
      <x:c r="J69" s="79"/>
    </x:row>
    <x:row r="70">
      <x:c r="A70" s="124" t="str">
        <x:v>2065</x:v>
      </x:c>
      <x:c r="B70" s="79" t="str">
        <x:v>Brace, Knee Sleeve Neoprene, Open Patella LG</x:v>
      </x:c>
      <x:c r="C70" s="79" t="str">
        <x:v>DJO</x:v>
      </x:c>
      <x:c r="D70" s="79" t="str">
        <x:v>79-82017</x:v>
      </x:c>
      <x:c r="E70" s="83" t="n">
        <x:v>12</x:v>
      </x:c>
      <x:c r="F70" s="79"/>
      <x:c r="G70" s="79"/>
      <x:c r="H70" s="86"/>
      <x:c r="I70" s="86" t="n">
        <x:f>E70*H70</x:f>
        <x:v>0</x:v>
      </x:c>
      <x:c r="J70" s="79"/>
    </x:row>
    <x:row r="71">
      <x:c r="A71" s="124" t="str">
        <x:v>2066</x:v>
      </x:c>
      <x:c r="B71" s="79" t="str">
        <x:v>Brace, Knee Sleeve Neoprene, Open Patella XL</x:v>
      </x:c>
      <x:c r="C71" s="79" t="str">
        <x:v>DJO</x:v>
      </x:c>
      <x:c r="D71" s="79" t="str">
        <x:v>79-82018</x:v>
      </x:c>
      <x:c r="E71" s="83" t="n">
        <x:v>15</x:v>
      </x:c>
      <x:c r="F71" s="79"/>
      <x:c r="G71" s="79"/>
      <x:c r="H71" s="86"/>
      <x:c r="I71" s="86" t="n">
        <x:f>E71*H71</x:f>
        <x:v>0</x:v>
      </x:c>
      <x:c r="J71" s="79"/>
    </x:row>
    <x:row r="72">
      <x:c r="A72" s="124" t="str">
        <x:v>2067</x:v>
      </x:c>
      <x:c r="B72" s="79" t="str">
        <x:v>Brace, Knee Sleeve Neoprene, Open Patella 2X</x:v>
      </x:c>
      <x:c r="C72" s="79" t="str">
        <x:v>DJO</x:v>
      </x:c>
      <x:c r="D72" s="79" t="str">
        <x:v>79-82019</x:v>
      </x:c>
      <x:c r="E72" s="83" t="n">
        <x:v>15</x:v>
      </x:c>
      <x:c r="F72" s="79"/>
      <x:c r="G72" s="79"/>
      <x:c r="H72" s="86"/>
      <x:c r="I72" s="86" t="n">
        <x:f>E72*H72</x:f>
        <x:v>0</x:v>
      </x:c>
      <x:c r="J72" s="79"/>
    </x:row>
    <x:row r="73">
      <x:c r="A73" s="124" t="str">
        <x:v>2068</x:v>
      </x:c>
      <x:c r="B73" s="79" t="str">
        <x:v>Brace, Knee Sleeve Neoprene, Open Patella 3X</x:v>
      </x:c>
      <x:c r="C73" s="79" t="str">
        <x:v>DJO</x:v>
      </x:c>
      <x:c r="D73" s="79" t="str">
        <x:v>79-82019-10</x:v>
      </x:c>
      <x:c r="E73" s="83" t="n">
        <x:v>15</x:v>
      </x:c>
      <x:c r="F73" s="79"/>
      <x:c r="G73" s="79"/>
      <x:c r="H73" s="86"/>
      <x:c r="I73" s="86" t="n">
        <x:f>E73*H73</x:f>
        <x:v>0</x:v>
      </x:c>
      <x:c r="J73" s="79"/>
    </x:row>
    <x:row r="74">
      <x:c r="A74" s="124" t="str">
        <x:v>2069</x:v>
      </x:c>
      <x:c r="B74" s="79" t="str">
        <x:v>Brace, Knee, Hinged, Wraparound SM</x:v>
      </x:c>
      <x:c r="C74" s="79" t="str">
        <x:v>McKesson</x:v>
      </x:c>
      <x:c r="D74" s="79" t="str">
        <x:v>155-81-82393</x:v>
      </x:c>
      <x:c r="E74" s="83" t="n">
        <x:v>8</x:v>
      </x:c>
      <x:c r="F74" s="79"/>
      <x:c r="G74" s="79"/>
      <x:c r="H74" s="86"/>
      <x:c r="I74" s="86" t="n">
        <x:f>E74*H74</x:f>
        <x:v>0</x:v>
      </x:c>
      <x:c r="J74" s="79"/>
    </x:row>
    <x:row r="75">
      <x:c r="A75" s="124" t="str">
        <x:v>2070</x:v>
      </x:c>
      <x:c r="B75" s="79" t="str">
        <x:v>Brace, Knee, Hinged, Wraparound MD</x:v>
      </x:c>
      <x:c r="C75" s="79" t="str">
        <x:v>McKesson</x:v>
      </x:c>
      <x:c r="D75" s="79" t="str">
        <x:v>155-81-82395</x:v>
      </x:c>
      <x:c r="E75" s="83" t="n">
        <x:v>8</x:v>
      </x:c>
      <x:c r="F75" s="79"/>
      <x:c r="G75" s="79"/>
      <x:c r="H75" s="86"/>
      <x:c r="I75" s="86" t="n">
        <x:f>E75*H75</x:f>
        <x:v>0</x:v>
      </x:c>
      <x:c r="J75" s="79"/>
    </x:row>
    <x:row r="76">
      <x:c r="A76" s="124" t="str">
        <x:v>2071</x:v>
      </x:c>
      <x:c r="B76" s="79" t="str">
        <x:v>Brace, Knee, Hinged, Wraparound LG</x:v>
      </x:c>
      <x:c r="C76" s="79" t="str">
        <x:v>McKesson</x:v>
      </x:c>
      <x:c r="D76" s="79" t="str">
        <x:v>155-81-82397</x:v>
      </x:c>
      <x:c r="E76" s="83" t="n">
        <x:v>12</x:v>
      </x:c>
      <x:c r="F76" s="79"/>
      <x:c r="G76" s="79"/>
      <x:c r="H76" s="86"/>
      <x:c r="I76" s="86" t="n">
        <x:f>E76*H76</x:f>
        <x:v>0</x:v>
      </x:c>
      <x:c r="J76" s="79"/>
    </x:row>
    <x:row r="77">
      <x:c r="A77" s="124" t="str">
        <x:v>2072</x:v>
      </x:c>
      <x:c r="B77" s="79" t="str">
        <x:v>Brace, Knee, Hinged, Wraparound XL</x:v>
      </x:c>
      <x:c r="C77" s="79" t="str">
        <x:v>McKesson</x:v>
      </x:c>
      <x:c r="D77" s="79" t="str">
        <x:v>155-81-82398</x:v>
      </x:c>
      <x:c r="E77" s="83" t="n">
        <x:v>12</x:v>
      </x:c>
      <x:c r="F77" s="79"/>
      <x:c r="G77" s="79"/>
      <x:c r="H77" s="86"/>
      <x:c r="I77" s="86" t="n">
        <x:f>E77*H77</x:f>
        <x:v>0</x:v>
      </x:c>
      <x:c r="J77" s="79"/>
    </x:row>
    <x:row r="78">
      <x:c r="A78" s="124" t="str">
        <x:v>2073</x:v>
      </x:c>
      <x:c r="B78" s="79" t="str">
        <x:v>Brace, Knee, Hinged, Wraparound 2XL</x:v>
      </x:c>
      <x:c r="C78" s="79" t="str">
        <x:v>McKesson</x:v>
      </x:c>
      <x:c r="D78" s="79" t="str">
        <x:v>155-81-82399</x:v>
      </x:c>
      <x:c r="E78" s="83" t="n">
        <x:v>8</x:v>
      </x:c>
      <x:c r="F78" s="79"/>
      <x:c r="G78" s="79"/>
      <x:c r="H78" s="86"/>
      <x:c r="I78" s="86" t="n">
        <x:f>E78*H78</x:f>
        <x:v>0</x:v>
      </x:c>
      <x:c r="J78" s="79"/>
    </x:row>
    <x:row r="79">
      <x:c r="A79" s="124" t="str">
        <x:v>2074</x:v>
      </x:c>
      <x:c r="B79" s="79" t="str">
        <x:v>Brace, Knee, Hinged, Wraparound 3XL</x:v>
      </x:c>
      <x:c r="C79" s="79" t="str">
        <x:v>McKesson</x:v>
      </x:c>
      <x:c r="D79" s="79" t="str">
        <x:v>155-81-82399-10</x:v>
      </x:c>
      <x:c r="E79" s="83" t="n">
        <x:v>8</x:v>
      </x:c>
      <x:c r="F79" s="79"/>
      <x:c r="G79" s="79"/>
      <x:c r="H79" s="86"/>
      <x:c r="I79" s="86" t="n">
        <x:f>E79*H79</x:f>
        <x:v>0</x:v>
      </x:c>
      <x:c r="J79" s="79"/>
    </x:row>
    <x:row r="80">
      <x:c r="A80" s="124" t="str">
        <x:v>2075</x:v>
      </x:c>
      <x:c r="B80" s="79" t="str">
        <x:v>Brace, Universal Wrist Wrist-O-Prene; lft 11"</x:v>
      </x:c>
      <x:c r="C80" s="79" t="str">
        <x:v>DJO</x:v>
      </x:c>
      <x:c r="D80" s="79" t="str">
        <x:v>79-82471</x:v>
      </x:c>
      <x:c r="E80" s="83" t="n">
        <x:v>60</x:v>
      </x:c>
      <x:c r="F80" s="79"/>
      <x:c r="G80" s="79"/>
      <x:c r="H80" s="86"/>
      <x:c r="I80" s="86" t="n">
        <x:f>E80*H80</x:f>
        <x:v>0</x:v>
      </x:c>
      <x:c r="J80" s="79"/>
    </x:row>
    <x:row r="81">
      <x:c r="A81" s="124" t="str">
        <x:v>2076</x:v>
      </x:c>
      <x:c r="B81" s="79" t="str">
        <x:v>Brace, Universal Wrist Wrist-O-Prene; rt 11"</x:v>
      </x:c>
      <x:c r="C81" s="79" t="str">
        <x:v>DJO</x:v>
      </x:c>
      <x:c r="D81" s="79" t="str">
        <x:v>79-82470</x:v>
      </x:c>
      <x:c r="E81" s="83" t="n">
        <x:v>100</x:v>
      </x:c>
      <x:c r="F81" s="79"/>
      <x:c r="G81" s="79"/>
      <x:c r="H81" s="86"/>
      <x:c r="I81" s="86" t="n">
        <x:f>E81*H81</x:f>
        <x:v>0</x:v>
      </x:c>
      <x:c r="J81" s="79"/>
    </x:row>
    <x:row r="82">
      <x:c r="A82" s="124" t="str">
        <x:v>2077</x:v>
      </x:c>
      <x:c r="B82" s="79" t="str">
        <x:v>Brace, Wrist w/ Thumb Spica, 1 size fits most, Right</x:v>
      </x:c>
      <x:c r="C82" s="79" t="str">
        <x:v>McKesson</x:v>
      </x:c>
      <x:c r="D82" s="79" t="str">
        <x:v>155-81-87490</x:v>
      </x:c>
      <x:c r="E82" s="83" t="n">
        <x:v>15</x:v>
      </x:c>
      <x:c r="F82" s="79"/>
      <x:c r="G82" s="79"/>
      <x:c r="H82" s="86"/>
      <x:c r="I82" s="86" t="n">
        <x:f>E82*H82</x:f>
        <x:v>0</x:v>
      </x:c>
      <x:c r="J82" s="79"/>
    </x:row>
    <x:row r="83">
      <x:c r="A83" s="124" t="str">
        <x:v>2078</x:v>
      </x:c>
      <x:c r="B83" s="79" t="str">
        <x:v>Brace, Wrist w/ Thumb Spica, 1 size fits most, Left</x:v>
      </x:c>
      <x:c r="C83" s="79" t="str">
        <x:v>McKesson</x:v>
      </x:c>
      <x:c r="D83" s="79" t="str">
        <x:v>155-81-87490</x:v>
      </x:c>
      <x:c r="E83" s="83" t="n">
        <x:v>6</x:v>
      </x:c>
      <x:c r="F83" s="79"/>
      <x:c r="G83" s="79"/>
      <x:c r="H83" s="86"/>
      <x:c r="I83" s="86" t="n">
        <x:f>E83*H83</x:f>
        <x:v>0</x:v>
      </x:c>
      <x:c r="J83" s="79"/>
    </x:row>
    <x:row r="84">
      <x:c r="A84" s="124" t="str">
        <x:v>2079</x:v>
      </x:c>
      <x:c r="B84" s="79" t="str">
        <x:v>Brush, Scrubbing, Medical %4 CGH</x:v>
      </x:c>
      <x:c r="C84" s="79" t="str">
        <x:v>BD</x:v>
      </x:c>
      <x:c r="D84" s="79" t="str">
        <x:v>371073</x:v>
      </x:c>
      <x:c r="E84" s="83" t="n">
        <x:v>30</x:v>
      </x:c>
      <x:c r="F84" s="79"/>
      <x:c r="G84" s="79"/>
      <x:c r="H84" s="86"/>
      <x:c r="I84" s="86" t="n">
        <x:f>E84*H84</x:f>
        <x:v>0</x:v>
      </x:c>
      <x:c r="J84" s="79"/>
    </x:row>
    <x:row r="85">
      <x:c r="A85" s="124" t="str">
        <x:v>2080</x:v>
      </x:c>
      <x:c r="B85" s="79" t="str">
        <x:v>Cane, Bariatric, Offset Standard adj 29.75"-37.75" 500lb</x:v>
      </x:c>
      <x:c r="C85" s="79" t="str">
        <x:v>McKesson</x:v>
      </x:c>
      <x:c r="D85" s="79" t="str">
        <x:v>146-10305-6</x:v>
      </x:c>
      <x:c r="E85" s="83" t="n">
        <x:v>6</x:v>
      </x:c>
      <x:c r="F85" s="79"/>
      <x:c r="G85" s="79"/>
      <x:c r="H85" s="86"/>
      <x:c r="I85" s="86" t="n">
        <x:f>E85*H85</x:f>
        <x:v>0</x:v>
      </x:c>
      <x:c r="J85" s="79"/>
    </x:row>
    <x:row r="86">
      <x:c r="A86" s="124" t="str">
        <x:v>2081</x:v>
      </x:c>
      <x:c r="B86" s="79" t="str">
        <x:v>Cane, Bariatric, Offset Standard adj 29.75"-37.75" 300lb</x:v>
      </x:c>
      <x:c r="C86" s="79" t="str">
        <x:v>McKesson</x:v>
      </x:c>
      <x:c r="D86" s="79" t="str">
        <x:v>146-RTL10306</x:v>
      </x:c>
      <x:c r="E86" s="83" t="n">
        <x:v>6</x:v>
      </x:c>
      <x:c r="F86" s="79"/>
      <x:c r="G86" s="79"/>
      <x:c r="H86" s="86"/>
      <x:c r="I86" s="86" t="n">
        <x:f>E86*H86</x:f>
        <x:v>0</x:v>
      </x:c>
      <x:c r="J86" s="79"/>
    </x:row>
    <x:row r="87">
      <x:c r="A87" s="124" t="str">
        <x:v>2082</x:v>
      </x:c>
      <x:c r="B87" s="79" t="str">
        <x:v>Cane, Quad 28-37" Black</x:v>
      </x:c>
      <x:c r="C87" s="79" t="str">
        <x:v>Apex</x:v>
      </x:c>
      <x:c r="D87" s="79" t="str">
        <x:v>FGA74101-0000</x:v>
      </x:c>
      <x:c r="E87" s="83" t="n">
        <x:v>6</x:v>
      </x:c>
      <x:c r="F87" s="79"/>
      <x:c r="G87" s="79"/>
      <x:c r="H87" s="86"/>
      <x:c r="I87" s="86" t="n">
        <x:f>E87*H87</x:f>
        <x:v>0</x:v>
      </x:c>
      <x:c r="J87" s="79"/>
    </x:row>
    <x:row r="88">
      <x:c r="A88" s="124" t="str">
        <x:v>2083</x:v>
      </x:c>
      <x:c r="B88" s="79" t="str">
        <x:v>Cervical Collar, Soft Density LG 6/ca</x:v>
      </x:c>
      <x:c r="C88" s="79" t="str">
        <x:v>McKesson</x:v>
      </x:c>
      <x:c r="D88" s="79" t="str">
        <x:v>146-RTLPC</x:v>
      </x:c>
      <x:c r="E88" s="83" t="n">
        <x:v>12</x:v>
      </x:c>
      <x:c r="F88" s="79"/>
      <x:c r="G88" s="79"/>
      <x:c r="H88" s="86"/>
      <x:c r="I88" s="86" t="n">
        <x:f>E88*H88</x:f>
        <x:v>0</x:v>
      </x:c>
      <x:c r="J88" s="79"/>
    </x:row>
    <x:row r="89">
      <x:c r="A89" s="124" t="str">
        <x:v>2084</x:v>
      </x:c>
      <x:c r="B89" s="79" t="str">
        <x:v>Cervical Collar, Soft Density Med 6/bx</x:v>
      </x:c>
      <x:c r="C89" s="79" t="str">
        <x:v>DeRoyal</x:v>
      </x:c>
      <x:c r="D89" s="79" t="str">
        <x:v>1018-03</x:v>
      </x:c>
      <x:c r="E89" s="83" t="n">
        <x:v>12</x:v>
      </x:c>
      <x:c r="F89" s="79"/>
      <x:c r="G89" s="79"/>
      <x:c r="H89" s="86"/>
      <x:c r="I89" s="86" t="n">
        <x:f>E89*H89</x:f>
        <x:v>0</x:v>
      </x:c>
      <x:c r="J89" s="79"/>
    </x:row>
    <x:row r="90">
      <x:c r="A90" s="124" t="str">
        <x:v>2085</x:v>
      </x:c>
      <x:c r="B90" s="79" t="str">
        <x:v>Cervical Collar, Soft Density Small 6/bx</x:v>
      </x:c>
      <x:c r="C90" s="79" t="str">
        <x:v>DeRoyal</x:v>
      </x:c>
      <x:c r="D90" s="79" t="str">
        <x:v>1018-02</x:v>
      </x:c>
      <x:c r="E90" s="83" t="n">
        <x:v>12</x:v>
      </x:c>
      <x:c r="F90" s="79"/>
      <x:c r="G90" s="79"/>
      <x:c r="H90" s="86"/>
      <x:c r="I90" s="86" t="n">
        <x:f>E90*H90</x:f>
        <x:v>0</x:v>
      </x:c>
      <x:c r="J90" s="79"/>
    </x:row>
    <x:row r="91">
      <x:c r="A91" s="124" t="str">
        <x:v>2086</x:v>
      </x:c>
      <x:c r="B91" s="79" t="str">
        <x:v>Chucks, 3-ply 17" x24" 50/bg 6bg/CS</x:v>
      </x:c>
      <x:c r="C91" s="79" t="str">
        <x:v>McKesson</x:v>
      </x:c>
      <x:c r="D91" s="79" t="str">
        <x:v>16-16650</x:v>
      </x:c>
      <x:c r="E91" s="83" t="n">
        <x:v>900</x:v>
      </x:c>
      <x:c r="F91" s="79"/>
      <x:c r="G91" s="79"/>
      <x:c r="H91" s="86"/>
      <x:c r="I91" s="86" t="n">
        <x:f>E91*H91</x:f>
        <x:v>0</x:v>
      </x:c>
      <x:c r="J91" s="79"/>
    </x:row>
    <x:row r="92">
      <x:c r="A92" s="124" t="str">
        <x:v>2087</x:v>
      </x:c>
      <x:c r="B92" s="79" t="str">
        <x:v>Coban 2 x 5 36/bx Variety</x:v>
      </x:c>
      <x:c r="C92" s="79" t="str">
        <x:v>McKesson</x:v>
      </x:c>
      <x:c r="D92" s="79" t="str">
        <x:v>16-4202</x:v>
      </x:c>
      <x:c r="E92" s="83" t="n">
        <x:v>15</x:v>
      </x:c>
      <x:c r="F92" s="79"/>
      <x:c r="G92" s="79"/>
      <x:c r="H92" s="86"/>
      <x:c r="I92" s="86" t="n">
        <x:f>E92*H92</x:f>
        <x:v>0</x:v>
      </x:c>
      <x:c r="J92" s="79"/>
    </x:row>
    <x:row r="93">
      <x:c r="A93" s="124" t="str">
        <x:v>2088</x:v>
      </x:c>
      <x:c r="B93" s="79" t="str">
        <x:v>Coban 3 x 5 24/bx Variety</x:v>
      </x:c>
      <x:c r="C93" s="79" t="str">
        <x:v>McKesson</x:v>
      </x:c>
      <x:c r="D93" s="79" t="str">
        <x:v>16-4303</x:v>
      </x:c>
      <x:c r="E93" s="83" t="n">
        <x:v>25</x:v>
      </x:c>
      <x:c r="F93" s="79"/>
      <x:c r="G93" s="79"/>
      <x:c r="H93" s="86"/>
      <x:c r="I93" s="86" t="n">
        <x:f>E93*H93</x:f>
        <x:v>0</x:v>
      </x:c>
      <x:c r="J93" s="79"/>
    </x:row>
    <x:row r="94">
      <x:c r="A94" s="124" t="str">
        <x:v>2089</x:v>
      </x:c>
      <x:c r="B94" s="79" t="str">
        <x:v>Coban 2" x 5yd Tan 36/bx</x:v>
      </x:c>
      <x:c r="C94" s="79" t="str">
        <x:v>McKesson</x:v>
      </x:c>
      <x:c r="D94" s="79" t="str">
        <x:v>16-3202</x:v>
      </x:c>
      <x:c r="E94" s="83" t="n">
        <x:v>15</x:v>
      </x:c>
      <x:c r="F94" s="79"/>
      <x:c r="G94" s="79"/>
      <x:c r="H94" s="86"/>
      <x:c r="I94" s="86" t="n">
        <x:f>E94*H94</x:f>
        <x:v>0</x:v>
      </x:c>
      <x:c r="J94" s="79"/>
    </x:row>
    <x:row r="95">
      <x:c r="A95" s="124" t="str">
        <x:v>2090</x:v>
      </x:c>
      <x:c r="B95" s="79" t="str">
        <x:v>Coban, 3" x 5yds, Tan 24/bx</x:v>
      </x:c>
      <x:c r="C95" s="79" t="str">
        <x:v>McKesson</x:v>
      </x:c>
      <x:c r="D95" s="79" t="str">
        <x:v>16-3303</x:v>
      </x:c>
      <x:c r="E95" s="83" t="n">
        <x:v>15</x:v>
      </x:c>
      <x:c r="F95" s="79"/>
      <x:c r="G95" s="79"/>
      <x:c r="H95" s="86"/>
      <x:c r="I95" s="86" t="n">
        <x:f>E95*H95</x:f>
        <x:v>0</x:v>
      </x:c>
      <x:c r="J95" s="79"/>
    </x:row>
    <x:row r="96">
      <x:c r="A96" s="124" t="str">
        <x:v>2091</x:v>
      </x:c>
      <x:c r="B96" s="79" t="str">
        <x:v>Coban 3 x 5 24/bx Variety, Kids Design</x:v>
      </x:c>
      <x:c r="C96" s="79" t="str">
        <x:v>Andover</x:v>
      </x:c>
      <x:c r="D96" s="79" t="str">
        <x:v>5300KP-024</x:v>
      </x:c>
      <x:c r="E96" s="83" t="n">
        <x:v>48</x:v>
      </x:c>
      <x:c r="F96" s="79"/>
      <x:c r="G96" s="79"/>
      <x:c r="H96" s="86"/>
      <x:c r="I96" s="86" t="n">
        <x:f>E96*H96</x:f>
        <x:v>0</x:v>
      </x:c>
      <x:c r="J96" s="79"/>
    </x:row>
    <x:row r="97">
      <x:c r="A97" s="124" t="str">
        <x:v>2092</x:v>
      </x:c>
      <x:c r="B97" s="79" t="str">
        <x:v>Condoms&gt;Latex &amp; Latex Free(LF)</x:v>
      </x:c>
      <x:c r="C97" s="79" t="str">
        <x:v>Sxwell</x:v>
      </x:c>
      <x:c r="D97" s="79" t="str">
        <x:v>310154</x:v>
      </x:c>
      <x:c r="E97" s="83" t="n">
        <x:v>25200</x:v>
      </x:c>
      <x:c r="F97" s="79"/>
      <x:c r="G97" s="79"/>
      <x:c r="H97" s="86"/>
      <x:c r="I97" s="86" t="n">
        <x:f>E97*H97</x:f>
        <x:v>0</x:v>
      </x:c>
      <x:c r="J97" s="79"/>
    </x:row>
    <x:row r="98">
      <x:c r="A98" s="124" t="str">
        <x:v>2093</x:v>
      </x:c>
      <x:c r="B98" s="79" t="str">
        <x:v>Crutches, Adult 5'2-5'10 PR</x:v>
      </x:c>
      <x:c r="C98" s="79" t="str">
        <x:v>McKesson</x:v>
      </x:c>
      <x:c r="D98" s="79" t="str">
        <x:v>146-10400-8</x:v>
      </x:c>
      <x:c r="E98" s="83" t="n">
        <x:v>15</x:v>
      </x:c>
      <x:c r="F98" s="79"/>
      <x:c r="G98" s="79"/>
      <x:c r="H98" s="86"/>
      <x:c r="I98" s="86" t="n">
        <x:f>E98*H98</x:f>
        <x:v>0</x:v>
      </x:c>
      <x:c r="J98" s="79"/>
    </x:row>
    <x:row r="99">
      <x:c r="A99" s="124" t="str">
        <x:v>2094</x:v>
      </x:c>
      <x:c r="B99" s="79" t="str">
        <x:v>Crutches, Tall Adult 5'10-6'6 PR</x:v>
      </x:c>
      <x:c r="C99" s="79" t="str">
        <x:v>McKesson</x:v>
      </x:c>
      <x:c r="D99" s="79" t="str">
        <x:v>146-10402-8</x:v>
      </x:c>
      <x:c r="E99" s="83" t="n">
        <x:v>6</x:v>
      </x:c>
      <x:c r="F99" s="79"/>
      <x:c r="G99" s="79"/>
      <x:c r="H99" s="86"/>
      <x:c r="I99" s="86" t="n">
        <x:f>E99*H99</x:f>
        <x:v>0</x:v>
      </x:c>
      <x:c r="J99" s="79"/>
    </x:row>
    <x:row r="100">
      <x:c r="A100" s="124" t="str">
        <x:v>2095</x:v>
      </x:c>
      <x:c r="B100" s="79" t="str">
        <x:v>Crutches, Youth 4'6-5'2 PR</x:v>
      </x:c>
      <x:c r="C100" s="79" t="str">
        <x:v>McKesson</x:v>
      </x:c>
      <x:c r="D100" s="79" t="str">
        <x:v>146-10401-8</x:v>
      </x:c>
      <x:c r="E100" s="83" t="n">
        <x:v>6</x:v>
      </x:c>
      <x:c r="F100" s="79"/>
      <x:c r="G100" s="79"/>
      <x:c r="H100" s="86"/>
      <x:c r="I100" s="86" t="n">
        <x:f>E100*H100</x:f>
        <x:v>0</x:v>
      </x:c>
      <x:c r="J100" s="79"/>
    </x:row>
    <x:row r="101">
      <x:c r="A101" s="124" t="str">
        <x:v>2096</x:v>
      </x:c>
      <x:c r="B101" s="79" t="str">
        <x:v>Cuff, BP Flexiport, Infant</x:v>
      </x:c>
      <x:c r="C101" s="79" t="str">
        <x:v>Welch Allyn</x:v>
      </x:c>
      <x:c r="D101" s="79" t="str">
        <x:v>REUSE-07</x:v>
      </x:c>
      <x:c r="E101" s="83" t="n">
        <x:v>3</x:v>
      </x:c>
      <x:c r="F101" s="79"/>
      <x:c r="G101" s="79"/>
      <x:c r="H101" s="86"/>
      <x:c r="I101" s="86" t="n">
        <x:f>E101*H101</x:f>
        <x:v>0</x:v>
      </x:c>
      <x:c r="J101" s="79"/>
    </x:row>
    <x:row r="102">
      <x:c r="A102" s="124" t="str">
        <x:v>2097</x:v>
      </x:c>
      <x:c r="B102" s="79" t="str">
        <x:v>Cuff, BP Flexiport, sm Child</x:v>
      </x:c>
      <x:c r="C102" s="79" t="str">
        <x:v>Welch Allyn</x:v>
      </x:c>
      <x:c r="D102" s="79" t="str">
        <x:v>REUSE-08</x:v>
      </x:c>
      <x:c r="E102" s="83" t="n">
        <x:v>6</x:v>
      </x:c>
      <x:c r="F102" s="79"/>
      <x:c r="G102" s="79"/>
      <x:c r="H102" s="86"/>
      <x:c r="I102" s="86" t="n">
        <x:f>E102*H102</x:f>
        <x:v>0</x:v>
      </x:c>
      <x:c r="J102" s="79"/>
    </x:row>
    <x:row r="103">
      <x:c r="A103" s="124" t="str">
        <x:v>2098</x:v>
      </x:c>
      <x:c r="B103" s="79" t="str">
        <x:v>Cuff, BP Flexiport, Child</x:v>
      </x:c>
      <x:c r="C103" s="79" t="str">
        <x:v>Welch Allyn</x:v>
      </x:c>
      <x:c r="D103" s="79" t="str">
        <x:v>REUSE-09</x:v>
      </x:c>
      <x:c r="E103" s="83" t="n">
        <x:v>6</x:v>
      </x:c>
      <x:c r="F103" s="79"/>
      <x:c r="G103" s="79"/>
      <x:c r="H103" s="86"/>
      <x:c r="I103" s="86" t="n">
        <x:f>E103*H103</x:f>
        <x:v>0</x:v>
      </x:c>
      <x:c r="J103" s="79"/>
    </x:row>
    <x:row r="104">
      <x:c r="A104" s="124" t="str">
        <x:v>2099</x:v>
      </x:c>
      <x:c r="B104" s="79" t="str">
        <x:v>Cuff, BP Flexiport sm Adult</x:v>
      </x:c>
      <x:c r="C104" s="79" t="str">
        <x:v>Welch Allyn</x:v>
      </x:c>
      <x:c r="D104" s="79" t="str">
        <x:v>REUSE-10</x:v>
      </x:c>
      <x:c r="E104" s="83" t="n">
        <x:v>6</x:v>
      </x:c>
      <x:c r="F104" s="79"/>
      <x:c r="G104" s="79"/>
      <x:c r="H104" s="86"/>
      <x:c r="I104" s="86" t="n">
        <x:f>E104*H104</x:f>
        <x:v>0</x:v>
      </x:c>
      <x:c r="J104" s="79"/>
    </x:row>
    <x:row r="105">
      <x:c r="A105" s="124" t="str">
        <x:v>2100</x:v>
      </x:c>
      <x:c r="B105" s="79" t="str">
        <x:v>Cuff, BP Flexiport, Adult</x:v>
      </x:c>
      <x:c r="C105" s="79" t="str">
        <x:v>Welch Allyn</x:v>
      </x:c>
      <x:c r="D105" s="79" t="str">
        <x:v>REUSE-11</x:v>
      </x:c>
      <x:c r="E105" s="83" t="n">
        <x:v>6</x:v>
      </x:c>
      <x:c r="F105" s="79"/>
      <x:c r="G105" s="79"/>
      <x:c r="H105" s="86"/>
      <x:c r="I105" s="86" t="n">
        <x:f>E105*H105</x:f>
        <x:v>0</x:v>
      </x:c>
      <x:c r="J105" s="79"/>
    </x:row>
    <x:row r="106">
      <x:c r="A106" s="124" t="str">
        <x:v>2101</x:v>
      </x:c>
      <x:c r="B106" s="79" t="str">
        <x:v>Cuff, BP Flexiport, Adult Long</x:v>
      </x:c>
      <x:c r="C106" s="79" t="str">
        <x:v>Welch Allyn</x:v>
      </x:c>
      <x:c r="D106" s="79" t="str">
        <x:v>REUSE-11L</x:v>
      </x:c>
      <x:c r="E106" s="83" t="n">
        <x:v>6</x:v>
      </x:c>
      <x:c r="F106" s="79"/>
      <x:c r="G106" s="79"/>
      <x:c r="H106" s="86"/>
      <x:c r="I106" s="86" t="n">
        <x:f>E106*H106</x:f>
        <x:v>0</x:v>
      </x:c>
      <x:c r="J106" s="79"/>
    </x:row>
    <x:row r="107">
      <x:c r="A107" s="124" t="str">
        <x:v>2102</x:v>
      </x:c>
      <x:c r="B107" s="79" t="str">
        <x:v>Cuff, BP Flexiport, lg Adult</x:v>
      </x:c>
      <x:c r="C107" s="79" t="str">
        <x:v>Welch Allyn</x:v>
      </x:c>
      <x:c r="D107" s="79" t="str">
        <x:v>REUSE-12</x:v>
      </x:c>
      <x:c r="E107" s="83" t="n">
        <x:v>6</x:v>
      </x:c>
      <x:c r="F107" s="79"/>
      <x:c r="G107" s="79"/>
      <x:c r="H107" s="86"/>
      <x:c r="I107" s="86" t="n">
        <x:f>E107*H107</x:f>
        <x:v>0</x:v>
      </x:c>
      <x:c r="J107" s="79"/>
    </x:row>
    <x:row r="108">
      <x:c r="A108" s="124" t="str">
        <x:v>2103</x:v>
      </x:c>
      <x:c r="B108" s="79" t="str">
        <x:v>Cuff, BP Flexiport, Thigh</x:v>
      </x:c>
      <x:c r="C108" s="79" t="str">
        <x:v>Welch Allyn</x:v>
      </x:c>
      <x:c r="D108" s="79" t="str">
        <x:v>REUSE-13</x:v>
      </x:c>
      <x:c r="E108" s="83" t="n">
        <x:v>3</x:v>
      </x:c>
      <x:c r="F108" s="79"/>
      <x:c r="G108" s="79"/>
      <x:c r="H108" s="86"/>
      <x:c r="I108" s="86" t="n">
        <x:f>E108*H108</x:f>
        <x:v>0</x:v>
      </x:c>
      <x:c r="J108" s="79"/>
    </x:row>
    <x:row r="109">
      <x:c r="A109" s="124" t="str">
        <x:v>2104</x:v>
      </x:c>
      <x:c r="B109" s="79" t="str">
        <x:v>Dermal Paper, Anti-Microbial Silver 10"x144"</x:v>
      </x:c>
      <x:c r="C109" s="79" t="str">
        <x:v>Coloplast</x:v>
      </x:c>
      <x:c r="D109" s="79" t="str">
        <x:v>7910</x:v>
      </x:c>
      <x:c r="E109" s="83" t="n">
        <x:v>10</x:v>
      </x:c>
      <x:c r="F109" s="79"/>
      <x:c r="G109" s="79"/>
      <x:c r="H109" s="86"/>
      <x:c r="I109" s="86" t="n">
        <x:f>E109*H109</x:f>
        <x:v>0</x:v>
      </x:c>
      <x:c r="J109" s="79"/>
    </x:row>
    <x:row r="110">
      <x:c r="A110" s="124" t="str">
        <x:v>2105</x:v>
      </x:c>
      <x:c r="B110" s="79" t="str">
        <x:v>Dermal Paper, Anti-Microbial Silver 10"x36"</x:v>
      </x:c>
      <x:c r="C110" s="79" t="str">
        <x:v>Coloplast</x:v>
      </x:c>
      <x:c r="D110" s="79" t="str">
        <x:v>7912</x:v>
      </x:c>
      <x:c r="E110" s="83" t="n">
        <x:v>5</x:v>
      </x:c>
      <x:c r="F110" s="79"/>
      <x:c r="G110" s="79"/>
      <x:c r="H110" s="86"/>
      <x:c r="I110" s="86" t="n">
        <x:f>E110*H110</x:f>
        <x:v>0</x:v>
      </x:c>
      <x:c r="J110" s="79"/>
    </x:row>
    <x:row r="111">
      <x:c r="A111" s="124" t="str">
        <x:v>2106</x:v>
      </x:c>
      <x:c r="B111" s="79" t="str">
        <x:v>Dressing, Telfa 2 x 3</x:v>
      </x:c>
      <x:c r="C111" s="79" t="str">
        <x:v>Cardinal</x:v>
      </x:c>
      <x:c r="D111" s="79" t="str">
        <x:v>1961</x:v>
      </x:c>
      <x:c r="E111" s="83" t="n">
        <x:v>1200</x:v>
      </x:c>
      <x:c r="F111" s="79"/>
      <x:c r="G111" s="79"/>
      <x:c r="H111" s="86"/>
      <x:c r="I111" s="86" t="n">
        <x:f>E111*H111</x:f>
        <x:v>0</x:v>
      </x:c>
      <x:c r="J111" s="79"/>
    </x:row>
    <x:row r="112">
      <x:c r="A112" s="124" t="str">
        <x:v>2107</x:v>
      </x:c>
      <x:c r="B112" s="79" t="str">
        <x:v>Dressing, Telfa 3x4 Non-Adherant</x:v>
      </x:c>
      <x:c r="C112" s="79" t="str">
        <x:v>Cardinal</x:v>
      </x:c>
      <x:c r="D112" s="79" t="str">
        <x:v>1050</x:v>
      </x:c>
      <x:c r="E112" s="83" t="n">
        <x:v>900</x:v>
      </x:c>
      <x:c r="F112" s="79"/>
      <x:c r="G112" s="79"/>
      <x:c r="H112" s="86"/>
      <x:c r="I112" s="86" t="n">
        <x:f>E112*H112</x:f>
        <x:v>0</x:v>
      </x:c>
      <x:c r="J112" s="79"/>
    </x:row>
    <x:row r="113">
      <x:c r="A113" s="124" t="str">
        <x:v>2108</x:v>
      </x:c>
      <x:c r="B113" s="79" t="str">
        <x:v>Dressing, Telfa 3 x 4 w/ adhesive</x:v>
      </x:c>
      <x:c r="C113" s="79" t="str">
        <x:v>Cardinal</x:v>
      </x:c>
      <x:c r="D113" s="79" t="str">
        <x:v>7643</x:v>
      </x:c>
      <x:c r="E113" s="83" t="n">
        <x:v>1200</x:v>
      </x:c>
      <x:c r="F113" s="79"/>
      <x:c r="G113" s="79"/>
      <x:c r="H113" s="86"/>
      <x:c r="I113" s="86" t="n">
        <x:f>E113*H113</x:f>
        <x:v>0</x:v>
      </x:c>
      <x:c r="J113" s="79"/>
    </x:row>
    <x:row r="114">
      <x:c r="A114" s="124" t="str">
        <x:v>2109</x:v>
      </x:c>
      <x:c r="B114" s="79" t="str">
        <x:v>Dressing, Telfa 3"x8" Sterile</x:v>
      </x:c>
      <x:c r="C114" s="79" t="str">
        <x:v>Cardinal</x:v>
      </x:c>
      <x:c r="D114" s="79" t="str">
        <x:v>1238</x:v>
      </x:c>
      <x:c r="E114" s="83" t="n">
        <x:v>600</x:v>
      </x:c>
      <x:c r="F114" s="79"/>
      <x:c r="G114" s="79"/>
      <x:c r="H114" s="86"/>
      <x:c r="I114" s="86" t="n">
        <x:f>E114*H114</x:f>
        <x:v>0</x:v>
      </x:c>
      <x:c r="J114" s="79"/>
    </x:row>
    <x:row r="115">
      <x:c r="A115" s="124" t="str">
        <x:v>2110</x:v>
      </x:c>
      <x:c r="B115" s="79" t="str">
        <x:v>Elastic Net Retainer Dressing 25yd Size 2 10"x25yd</x:v>
      </x:c>
      <x:c r="C115" s="79" t="str">
        <x:v>McKesson</x:v>
      </x:c>
      <x:c r="D115" s="79" t="str">
        <x:v>MSVP114702</x:v>
      </x:c>
      <x:c r="E115" s="83" t="n">
        <x:v>3</x:v>
      </x:c>
      <x:c r="F115" s="79"/>
      <x:c r="G115" s="79"/>
      <x:c r="H115" s="86"/>
      <x:c r="I115" s="86" t="n">
        <x:f>E115*H115</x:f>
        <x:v>0</x:v>
      </x:c>
      <x:c r="J115" s="79"/>
    </x:row>
    <x:row r="116">
      <x:c r="A116" s="124" t="str">
        <x:v>2111</x:v>
      </x:c>
      <x:c r="B116" s="79" t="str">
        <x:v>Elastic Net Retainer Dressing 25yd Size 3 10"x25yd</x:v>
      </x:c>
      <x:c r="C116" s="79" t="str">
        <x:v>McKesson</x:v>
      </x:c>
      <x:c r="D116" s="79" t="str">
        <x:v>MSVP114703</x:v>
      </x:c>
      <x:c r="E116" s="83" t="n">
        <x:v>3</x:v>
      </x:c>
      <x:c r="F116" s="79"/>
      <x:c r="G116" s="79"/>
      <x:c r="H116" s="86"/>
      <x:c r="I116" s="86" t="n">
        <x:f>E116*H116</x:f>
        <x:v>0</x:v>
      </x:c>
      <x:c r="J116" s="79"/>
    </x:row>
    <x:row r="117">
      <x:c r="A117" s="124" t="str">
        <x:v>2112</x:v>
      </x:c>
      <x:c r="B117" s="79" t="str">
        <x:v>Elastic Net Retainer Dressing 25yd Size 4 10.5"x25yd</x:v>
      </x:c>
      <x:c r="C117" s="79" t="str">
        <x:v>McKesson</x:v>
      </x:c>
      <x:c r="D117" s="79" t="str">
        <x:v>MSVP114704</x:v>
      </x:c>
      <x:c r="E117" s="83" t="n">
        <x:v>3</x:v>
      </x:c>
      <x:c r="F117" s="79"/>
      <x:c r="G117" s="79"/>
      <x:c r="H117" s="86"/>
      <x:c r="I117" s="86" t="n">
        <x:f>E117*H117</x:f>
        <x:v>0</x:v>
      </x:c>
      <x:c r="J117" s="79"/>
    </x:row>
    <x:row r="118">
      <x:c r="A118" s="124" t="str">
        <x:v>2113</x:v>
      </x:c>
      <x:c r="B118" s="79" t="str">
        <x:v>Elastic Net Retainer Dressing 25yd Size 5 14.5"x25yd</x:v>
      </x:c>
      <x:c r="C118" s="79" t="str">
        <x:v>McKesson</x:v>
      </x:c>
      <x:c r="D118" s="79" t="str">
        <x:v>MSVP114705</x:v>
      </x:c>
      <x:c r="E118" s="83" t="n">
        <x:v>3</x:v>
      </x:c>
      <x:c r="F118" s="79"/>
      <x:c r="G118" s="79"/>
      <x:c r="H118" s="86"/>
      <x:c r="I118" s="86" t="n">
        <x:f>E118*H118</x:f>
        <x:v>0</x:v>
      </x:c>
      <x:c r="J118" s="79"/>
    </x:row>
    <x:row r="119">
      <x:c r="A119" s="124" t="str">
        <x:v>2114</x:v>
      </x:c>
      <x:c r="B119" s="79" t="str">
        <x:v>Elastic Net Retainer Dressing 25yd Size 6 18.5"x25yd</x:v>
      </x:c>
      <x:c r="C119" s="79" t="str">
        <x:v>McKesson</x:v>
      </x:c>
      <x:c r="D119" s="79" t="str">
        <x:v>MSVP114706</x:v>
      </x:c>
      <x:c r="E119" s="83" t="n">
        <x:v>3</x:v>
      </x:c>
      <x:c r="F119" s="79"/>
      <x:c r="G119" s="79"/>
      <x:c r="H119" s="86"/>
      <x:c r="I119" s="86" t="n">
        <x:f>E119*H119</x:f>
        <x:v>0</x:v>
      </x:c>
      <x:c r="J119" s="79"/>
    </x:row>
    <x:row r="120">
      <x:c r="A120" s="124" t="str">
        <x:v>2115</x:v>
      </x:c>
      <x:c r="B120" s="79" t="str">
        <x:v>Elastic Net Retainer Dressing 25yd Size 7 27.5"x25yd</x:v>
      </x:c>
      <x:c r="C120" s="79" t="str">
        <x:v>McKesson</x:v>
      </x:c>
      <x:c r="D120" s="79" t="str">
        <x:v>MSVP114707</x:v>
      </x:c>
      <x:c r="E120" s="83" t="n">
        <x:v>3</x:v>
      </x:c>
      <x:c r="F120" s="79"/>
      <x:c r="G120" s="79"/>
      <x:c r="H120" s="86"/>
      <x:c r="I120" s="86" t="n">
        <x:f>E120*H120</x:f>
        <x:v>0</x:v>
      </x:c>
      <x:c r="J120" s="79"/>
    </x:row>
    <x:row r="121">
      <x:c r="A121" s="124" t="str">
        <x:v>2116</x:v>
      </x:c>
      <x:c r="B121" s="79" t="str">
        <x:v>Feminine Pad, Maxi w/ Wings Overnight 20/pk</x:v>
      </x:c>
      <x:c r="C121" s="79" t="str">
        <x:v>Procter&amp;Gamble</x:v>
      </x:c>
      <x:c r="D121" s="79" t="str">
        <x:v>03700017902</x:v>
      </x:c>
      <x:c r="E121" s="83" t="n">
        <x:v>600</x:v>
      </x:c>
      <x:c r="F121" s="79"/>
      <x:c r="G121" s="79"/>
      <x:c r="H121" s="86"/>
      <x:c r="I121" s="86" t="n">
        <x:f>E121*H121</x:f>
        <x:v>0</x:v>
      </x:c>
      <x:c r="J121" s="79"/>
    </x:row>
    <x:row r="122">
      <x:c r="A122" s="124" t="str">
        <x:v>2117</x:v>
      </x:c>
      <x:c r="B122" s="79" t="str">
        <x:v>Feminine Pad Sz 2 24/bx</x:v>
      </x:c>
      <x:c r="C122" s="79" t="str">
        <x:v>Kimberly Clark</x:v>
      </x:c>
      <x:c r="D122" s="79" t="str">
        <x:v>49061</x:v>
      </x:c>
      <x:c r="E122" s="83" t="n">
        <x:v>720</x:v>
      </x:c>
      <x:c r="F122" s="79"/>
      <x:c r="G122" s="79"/>
      <x:c r="H122" s="86"/>
      <x:c r="I122" s="86" t="n">
        <x:f>E122*H122</x:f>
        <x:v>0</x:v>
      </x:c>
      <x:c r="J122" s="79"/>
    </x:row>
    <x:row r="123">
      <x:c r="A123" s="124" t="str">
        <x:v>2118</x:v>
      </x:c>
      <x:c r="B123" s="79" t="str">
        <x:v>Gloves, Nitrile KC300 Sterling XS 200/bx</x:v>
      </x:c>
      <x:c r="C123" s="79" t="str">
        <x:v>Halyard</x:v>
      </x:c>
      <x:c r="D123" s="79" t="str">
        <x:v>50705</x:v>
      </x:c>
      <x:c r="E123" s="83" t="n">
        <x:v>20</x:v>
      </x:c>
      <x:c r="F123" s="79"/>
      <x:c r="G123" s="79"/>
      <x:c r="H123" s="86"/>
      <x:c r="I123" s="86" t="n">
        <x:f>E123*H123</x:f>
        <x:v>0</x:v>
      </x:c>
      <x:c r="J123" s="79"/>
    </x:row>
    <x:row r="124">
      <x:c r="A124" s="124" t="str">
        <x:v>2119</x:v>
      </x:c>
      <x:c r="B124" s="79" t="str">
        <x:v>Gloves, Nitrile KC300 Sterling SM 200/bx</x:v>
      </x:c>
      <x:c r="C124" s="79" t="str">
        <x:v>Halyard</x:v>
      </x:c>
      <x:c r="D124" s="79" t="str">
        <x:v>50706</x:v>
      </x:c>
      <x:c r="E124" s="83" t="n">
        <x:v>120</x:v>
      </x:c>
      <x:c r="F124" s="79"/>
      <x:c r="G124" s="79"/>
      <x:c r="H124" s="86"/>
      <x:c r="I124" s="86" t="n">
        <x:f>E124*H124</x:f>
        <x:v>0</x:v>
      </x:c>
      <x:c r="J124" s="79"/>
    </x:row>
    <x:row r="125">
      <x:c r="A125" s="124" t="str">
        <x:v>2120</x:v>
      </x:c>
      <x:c r="B125" s="79" t="str">
        <x:v>Gloves, Nitrile KC300 Sterling MD 200/bx</x:v>
      </x:c>
      <x:c r="C125" s="79" t="str">
        <x:v>Halyard</x:v>
      </x:c>
      <x:c r="D125" s="79" t="str">
        <x:v>50707</x:v>
      </x:c>
      <x:c r="E125" s="83" t="n">
        <x:v>120</x:v>
      </x:c>
      <x:c r="F125" s="79"/>
      <x:c r="G125" s="79"/>
      <x:c r="H125" s="86"/>
      <x:c r="I125" s="86" t="n">
        <x:f>E125*H125</x:f>
        <x:v>0</x:v>
      </x:c>
      <x:c r="J125" s="79"/>
    </x:row>
    <x:row r="126">
      <x:c r="A126" s="124" t="str">
        <x:v>2121</x:v>
      </x:c>
      <x:c r="B126" s="79" t="str">
        <x:v>Gloves, Nitrile KC300 Sterling LG 200/bx</x:v>
      </x:c>
      <x:c r="C126" s="79" t="str">
        <x:v>Halyard</x:v>
      </x:c>
      <x:c r="D126" s="79" t="str">
        <x:v>50708</x:v>
      </x:c>
      <x:c r="E126" s="83" t="n">
        <x:v>90</x:v>
      </x:c>
      <x:c r="F126" s="79"/>
      <x:c r="G126" s="79"/>
      <x:c r="H126" s="86"/>
      <x:c r="I126" s="86" t="n">
        <x:f>E126*H126</x:f>
        <x:v>0</x:v>
      </x:c>
      <x:c r="J126" s="79"/>
    </x:row>
    <x:row r="127">
      <x:c r="A127" s="124" t="str">
        <x:v>2122</x:v>
      </x:c>
      <x:c r="B127" s="79" t="str">
        <x:v>Gloves, Nitrile KC300 Sterling XL 170bx</x:v>
      </x:c>
      <x:c r="C127" s="79" t="str">
        <x:v>Halyard</x:v>
      </x:c>
      <x:c r="D127" s="79" t="str">
        <x:v>50709</x:v>
      </x:c>
      <x:c r="E127" s="83" t="n">
        <x:v>60</x:v>
      </x:c>
      <x:c r="F127" s="79"/>
      <x:c r="G127" s="79"/>
      <x:c r="H127" s="86"/>
      <x:c r="I127" s="86" t="n">
        <x:f>E127*H127</x:f>
        <x:v>0</x:v>
      </x:c>
      <x:c r="J127" s="79"/>
    </x:row>
    <x:row r="128">
      <x:c r="A128" s="124" t="str">
        <x:v>2123</x:v>
      </x:c>
      <x:c r="B128" s="79" t="str">
        <x:v>Hydrogen Peroxide Solution 3%, 4oz</x:v>
      </x:c>
      <x:c r="C128" s="79" t="str">
        <x:v>McKesson</x:v>
      </x:c>
      <x:c r="D128" s="79" t="str">
        <x:v>23-F0010</x:v>
      </x:c>
      <x:c r="E128" s="83" t="n">
        <x:v>300</x:v>
      </x:c>
      <x:c r="F128" s="79"/>
      <x:c r="G128" s="79"/>
      <x:c r="H128" s="86"/>
      <x:c r="I128" s="86" t="n">
        <x:f>E128*H128</x:f>
        <x:v>0</x:v>
      </x:c>
      <x:c r="J128" s="79"/>
    </x:row>
    <x:row r="129">
      <x:c r="A129" s="124" t="str">
        <x:v>2124</x:v>
      </x:c>
      <x:c r="B129" s="79" t="str">
        <x:v>Kotex U Security Regular</x:v>
      </x:c>
      <x:c r="C129" s="79" t="str">
        <x:v>Kimberly Clark</x:v>
      </x:c>
      <x:c r="D129" s="79" t="str">
        <x:v>49061</x:v>
      </x:c>
      <x:c r="E129" s="83" t="n">
        <x:v>720</x:v>
      </x:c>
      <x:c r="F129" s="79"/>
      <x:c r="G129" s="79"/>
      <x:c r="H129" s="86"/>
      <x:c r="I129" s="86" t="n">
        <x:f>E129*H129</x:f>
        <x:v>0</x:v>
      </x:c>
      <x:c r="J129" s="79"/>
    </x:row>
    <x:row r="130">
      <x:c r="A130" s="124" t="str">
        <x:v>2125</x:v>
      </x:c>
      <x:c r="B130" s="79" t="str">
        <x:v>Kotex U Ultrathin W/ Wings Pad</x:v>
      </x:c>
      <x:c r="C130" s="79" t="str">
        <x:v>Kimberly Clark</x:v>
      </x:c>
      <x:c r="D130" s="79" t="str">
        <x:v>53631</x:v>
      </x:c>
      <x:c r="E130" s="83" t="n">
        <x:v>540</x:v>
      </x:c>
      <x:c r="F130" s="79"/>
      <x:c r="G130" s="79"/>
      <x:c r="H130" s="86"/>
      <x:c r="I130" s="86" t="n">
        <x:f>E130*H130</x:f>
        <x:v>0</x:v>
      </x:c>
      <x:c r="J130" s="79"/>
    </x:row>
    <x:row r="131">
      <x:c r="A131" s="124" t="str">
        <x:v>2126</x:v>
      </x:c>
      <x:c r="B131" s="79" t="str">
        <x:v>Lubricant, Surgical 3gm Individual Packet</x:v>
      </x:c>
      <x:c r="C131" s="79" t="str">
        <x:v>McKesson</x:v>
      </x:c>
      <x:c r="D131" s="79" t="str">
        <x:v>16-8942</x:v>
      </x:c>
      <x:c r="E131" s="83" t="n">
        <x:v>576</x:v>
      </x:c>
      <x:c r="F131" s="79"/>
      <x:c r="G131" s="79"/>
      <x:c r="H131" s="86"/>
      <x:c r="I131" s="86" t="n">
        <x:f>E131*H131</x:f>
        <x:v>0</x:v>
      </x:c>
      <x:c r="J131" s="79"/>
    </x:row>
    <x:row r="132">
      <x:c r="A132" s="124" t="str">
        <x:v>2127</x:v>
      </x:c>
      <x:c r="B132" s="79" t="str">
        <x:v>Mask, Procedure Ultra Sensitive Level 3 Fog Free, Secure Fit White 50/bx</x:v>
      </x:c>
      <x:c r="C132" s="79" t="str">
        <x:v>Crosstex</x:v>
      </x:c>
      <x:c r="D132" s="79" t="str">
        <x:v>GCFCXSFSF</x:v>
      </x:c>
      <x:c r="E132" s="83" t="n">
        <x:v>60</x:v>
      </x:c>
      <x:c r="F132" s="79"/>
      <x:c r="G132" s="79"/>
      <x:c r="H132" s="86"/>
      <x:c r="I132" s="86" t="n">
        <x:f>E132*H132</x:f>
        <x:v>0</x:v>
      </x:c>
      <x:c r="J132" s="79"/>
    </x:row>
    <x:row r="133">
      <x:c r="A133" s="124" t="str">
        <x:v>2128</x:v>
      </x:c>
      <x:c r="B133" s="79" t="str">
        <x:v>Mask, Procedure Ultra Sensitive Level 3, Secure Fit White 50/bx</x:v>
      </x:c>
      <x:c r="C133" s="79" t="str">
        <x:v>Crosstex</x:v>
      </x:c>
      <x:c r="D133" s="79" t="str">
        <x:v>GCFCXSSF</x:v>
      </x:c>
      <x:c r="E133" s="83" t="n">
        <x:v>60</x:v>
      </x:c>
      <x:c r="F133" s="79"/>
      <x:c r="G133" s="79"/>
      <x:c r="H133" s="86"/>
      <x:c r="I133" s="86" t="n">
        <x:f>E133*H133</x:f>
        <x:v>0</x:v>
      </x:c>
      <x:c r="J133" s="79"/>
    </x:row>
    <x:row r="134">
      <x:c r="A134" s="124" t="str">
        <x:v>2129</x:v>
      </x:c>
      <x:c r="B134" s="79" t="str">
        <x:v>Mask, Procedure Ultra, Level 3, Secure Fit Blue 50/bx</x:v>
      </x:c>
      <x:c r="C134" s="79" t="str">
        <x:v>Crosstex</x:v>
      </x:c>
      <x:c r="D134" s="79" t="str">
        <x:v>GCFCXUSF</x:v>
      </x:c>
      <x:c r="E134" s="83" t="n">
        <x:v>40</x:v>
      </x:c>
      <x:c r="F134" s="79"/>
      <x:c r="G134" s="79"/>
      <x:c r="H134" s="86"/>
      <x:c r="I134" s="86" t="n">
        <x:f>E134*H134</x:f>
        <x:v>0</x:v>
      </x:c>
      <x:c r="J134" s="79"/>
    </x:row>
    <x:row r="135">
      <x:c r="A135" s="124" t="str">
        <x:v>2130</x:v>
      </x:c>
      <x:c r="B135" s="79" t="str">
        <x:v>Monofilaments 10gm LERP</x:v>
      </x:c>
      <x:c r="C135" s="79" t="str">
        <x:v>McKesson</x:v>
      </x:c>
      <x:c r="D135" s="79" t="str">
        <x:v>16-MT34X</x:v>
      </x:c>
      <x:c r="E135" s="83" t="n">
        <x:v>960</x:v>
      </x:c>
      <x:c r="F135" s="79"/>
      <x:c r="G135" s="79"/>
      <x:c r="H135" s="86"/>
      <x:c r="I135" s="86" t="n">
        <x:f>E135*H135</x:f>
        <x:v>0</x:v>
      </x:c>
      <x:c r="J135" s="79"/>
    </x:row>
    <x:row r="136">
      <x:c r="A136" s="124" t="str">
        <x:v>2131</x:v>
      </x:c>
      <x:c r="B136" s="79" t="str">
        <x:v>Nebulizer Kit, Small Volume, Pediatric, Handheld</x:v>
      </x:c>
      <x:c r="C136" s="79" t="str">
        <x:v>Proactive</x:v>
      </x:c>
      <x:c r="D136" s="79" t="str">
        <x:v>PMNEBRDK-OT</x:v>
      </x:c>
      <x:c r="E136" s="83" t="n">
        <x:v>45</x:v>
      </x:c>
      <x:c r="F136" s="79"/>
      <x:c r="G136" s="79"/>
      <x:c r="H136" s="86"/>
      <x:c r="I136" s="86" t="n">
        <x:f>E136*H136</x:f>
        <x:v>0</x:v>
      </x:c>
      <x:c r="J136" s="79"/>
    </x:row>
    <x:row r="137">
      <x:c r="A137" s="124" t="str">
        <x:v>2132</x:v>
      </x:c>
      <x:c r="B137" s="79" t="str">
        <x:v>Pack, Cold, Instant Disposable, 5x7</x:v>
      </x:c>
      <x:c r="C137" s="79" t="str">
        <x:v>McKesson</x:v>
      </x:c>
      <x:c r="D137" s="79" t="str">
        <x:v>16-9702</x:v>
      </x:c>
      <x:c r="E137" s="83" t="n">
        <x:v>720</x:v>
      </x:c>
      <x:c r="F137" s="79"/>
      <x:c r="G137" s="79"/>
      <x:c r="H137" s="86"/>
      <x:c r="I137" s="86" t="n">
        <x:f>E137*H137</x:f>
        <x:v>0</x:v>
      </x:c>
      <x:c r="J137" s="79"/>
    </x:row>
    <x:row r="138">
      <x:c r="A138" s="124" t="str">
        <x:v>2133</x:v>
      </x:c>
      <x:c r="B138" s="79" t="str">
        <x:v>Pack, Hot, Instant Disposable, 5x7</x:v>
      </x:c>
      <x:c r="C138" s="79" t="str">
        <x:v>McKesson</x:v>
      </x:c>
      <x:c r="D138" s="79" t="str">
        <x:v>16-9706</x:v>
      </x:c>
      <x:c r="E138" s="83" t="n">
        <x:v>720</x:v>
      </x:c>
      <x:c r="F138" s="79"/>
      <x:c r="G138" s="79"/>
      <x:c r="H138" s="86"/>
      <x:c r="I138" s="86" t="n">
        <x:f>E138*H138</x:f>
        <x:v>0</x:v>
      </x:c>
      <x:c r="J138" s="79"/>
    </x:row>
    <x:row r="139">
      <x:c r="A139" s="124" t="str">
        <x:v>2134</x:v>
      </x:c>
      <x:c r="B139" s="79" t="str">
        <x:v>Pad, Alcohol Prep,</x:v>
      </x:c>
      <x:c r="C139" s="79" t="str">
        <x:v>McKesson</x:v>
      </x:c>
      <x:c r="D139" s="79" t="str">
        <x:v>58-204</x:v>
      </x:c>
      <x:c r="E139" s="83" t="n">
        <x:v>16000</x:v>
      </x:c>
      <x:c r="F139" s="79"/>
      <x:c r="G139" s="79"/>
      <x:c r="H139" s="86"/>
      <x:c r="I139" s="86" t="n">
        <x:f>E139*H139</x:f>
        <x:v>0</x:v>
      </x:c>
      <x:c r="J139" s="79"/>
    </x:row>
    <x:row r="140">
      <x:c r="A140" s="124" t="str">
        <x:v>2135</x:v>
      </x:c>
      <x:c r="B140" s="79" t="str">
        <x:v>Pad, BZK towelette 7"x5.5" Benzalkonium Chloride .40%</x:v>
      </x:c>
      <x:c r="C140" s="79" t="str">
        <x:v>McKesson</x:v>
      </x:c>
      <x:c r="D140" s="79" t="str">
        <x:v>269</x:v>
      </x:c>
      <x:c r="E140" s="83" t="n">
        <x:v>4000</x:v>
      </x:c>
      <x:c r="F140" s="79"/>
      <x:c r="G140" s="79"/>
      <x:c r="H140" s="86"/>
      <x:c r="I140" s="86" t="n">
        <x:f>E140*H140</x:f>
        <x:v>0</x:v>
      </x:c>
      <x:c r="J140" s="79"/>
    </x:row>
    <x:row r="141">
      <x:c r="A141" s="124" t="str">
        <x:v>2136</x:v>
      </x:c>
      <x:c r="B141" s="79" t="str">
        <x:v>Paper, Exam Table Smooth 21 x 225 Roll</x:v>
      </x:c>
      <x:c r="C141" s="79" t="str">
        <x:v>McKesson</x:v>
      </x:c>
      <x:c r="D141" s="79" t="str">
        <x:v>18-914</x:v>
      </x:c>
      <x:c r="E141" s="83" t="n">
        <x:v>192</x:v>
      </x:c>
      <x:c r="F141" s="79"/>
      <x:c r="G141" s="79"/>
      <x:c r="H141" s="86"/>
      <x:c r="I141" s="86" t="n">
        <x:f>E141*H141</x:f>
        <x:v>0</x:v>
      </x:c>
      <x:c r="J141" s="79"/>
    </x:row>
    <x:row r="142">
      <x:c r="A142" s="124" t="str">
        <x:v>2137</x:v>
      </x:c>
      <x:c r="B142" s="79" t="str">
        <x:v>Patellar Strap Med</x:v>
      </x:c>
      <x:c r="C142" s="79" t="str">
        <x:v>DeRoyal</x:v>
      </x:c>
      <x:c r="D142" s="79" t="str">
        <x:v>14640006</x:v>
      </x:c>
      <x:c r="E142" s="83" t="n">
        <x:v>15</x:v>
      </x:c>
      <x:c r="F142" s="79"/>
      <x:c r="G142" s="79"/>
      <x:c r="H142" s="86"/>
      <x:c r="I142" s="86" t="n">
        <x:f>E142*H142</x:f>
        <x:v>0</x:v>
      </x:c>
      <x:c r="J142" s="79"/>
    </x:row>
    <x:row r="143">
      <x:c r="A143" s="124" t="str">
        <x:v>2138</x:v>
      </x:c>
      <x:c r="B143" s="79" t="str">
        <x:v>Patellar Strap LG</x:v>
      </x:c>
      <x:c r="C143" s="79" t="str">
        <x:v>DeRoyal</x:v>
      </x:c>
      <x:c r="D143" s="79" t="str">
        <x:v>14640007</x:v>
      </x:c>
      <x:c r="E143" s="83" t="n">
        <x:v>15</x:v>
      </x:c>
      <x:c r="F143" s="79"/>
      <x:c r="G143" s="79"/>
      <x:c r="H143" s="86"/>
      <x:c r="I143" s="86" t="n">
        <x:f>E143*H143</x:f>
        <x:v>0</x:v>
      </x:c>
      <x:c r="J143" s="79"/>
    </x:row>
    <x:row r="144">
      <x:c r="A144" s="124" t="str">
        <x:v>2139</x:v>
      </x:c>
      <x:c r="B144" s="79" t="str">
        <x:v>Patellar Strap XL</x:v>
      </x:c>
      <x:c r="C144" s="79" t="str">
        <x:v>DeRoyal</x:v>
      </x:c>
      <x:c r="D144" s="79" t="str">
        <x:v>14640008</x:v>
      </x:c>
      <x:c r="E144" s="83" t="n">
        <x:v>15</x:v>
      </x:c>
      <x:c r="F144" s="79"/>
      <x:c r="G144" s="79"/>
      <x:c r="H144" s="86"/>
      <x:c r="I144" s="86" t="n">
        <x:f>E144*H144</x:f>
        <x:v>0</x:v>
      </x:c>
      <x:c r="J144" s="79"/>
    </x:row>
    <x:row r="145">
      <x:c r="A145" s="124" t="str">
        <x:v>2140</x:v>
      </x:c>
      <x:c r="B145" s="79" t="str">
        <x:v>Phenol EZ Swab 89%</x:v>
      </x:c>
      <x:c r="C145" s="79" t="str">
        <x:v>Bausch &amp; Lomb</x:v>
      </x:c>
      <x:c r="D145" s="79" t="str">
        <x:v>30884629730</x:v>
      </x:c>
      <x:c r="E145" s="83" t="n">
        <x:v>90</x:v>
      </x:c>
      <x:c r="F145" s="79"/>
      <x:c r="G145" s="79"/>
      <x:c r="H145" s="86"/>
      <x:c r="I145" s="86" t="n">
        <x:f>E145*H145</x:f>
        <x:v>0</x:v>
      </x:c>
      <x:c r="J145" s="79"/>
    </x:row>
    <x:row r="146">
      <x:c r="A146" s="124" t="str">
        <x:v>2141</x:v>
      </x:c>
      <x:c r="B146" s="79" t="str">
        <x:v>Saline 0.9% 3mL Inhalant Solution Ampules</x:v>
      </x:c>
      <x:c r="C146" s="79" t="str">
        <x:v>McKesson</x:v>
      </x:c>
      <x:c r="D146" s="79" t="str">
        <x:v>16-20039</x:v>
      </x:c>
      <x:c r="E146" s="83" t="n">
        <x:v>400</x:v>
      </x:c>
      <x:c r="F146" s="79"/>
      <x:c r="G146" s="79"/>
      <x:c r="H146" s="86"/>
      <x:c r="I146" s="86" t="n">
        <x:f>E146*H146</x:f>
        <x:v>0</x:v>
      </x:c>
      <x:c r="J146" s="79"/>
    </x:row>
    <x:row r="147">
      <x:c r="A147" s="124" t="str">
        <x:v>2142</x:v>
      </x:c>
      <x:c r="B147" s="79" t="str">
        <x:v>Saline 0.9% 5mL Inhalant Solution Ampules</x:v>
      </x:c>
      <x:c r="C147" s="79" t="str">
        <x:v>McKesson</x:v>
      </x:c>
      <x:c r="D147" s="79" t="str">
        <x:v>16-20059</x:v>
      </x:c>
      <x:c r="E147" s="83" t="n">
        <x:v>400</x:v>
      </x:c>
      <x:c r="F147" s="79"/>
      <x:c r="G147" s="79"/>
      <x:c r="H147" s="86"/>
      <x:c r="I147" s="86" t="n">
        <x:f>E147*H147</x:f>
        <x:v>0</x:v>
      </x:c>
      <x:c r="J147" s="79"/>
    </x:row>
    <x:row r="148">
      <x:c r="A148" s="124" t="str">
        <x:v>2143</x:v>
      </x:c>
      <x:c r="B148" s="79" t="str">
        <x:v>Specula, Vaginal Sm Kleenspec</x:v>
      </x:c>
      <x:c r="C148" s="79" t="str">
        <x:v>Welch Allyn</x:v>
      </x:c>
      <x:c r="D148" s="79" t="str">
        <x:v>59000</x:v>
      </x:c>
      <x:c r="E148" s="83" t="n">
        <x:v>400</x:v>
      </x:c>
      <x:c r="F148" s="79"/>
      <x:c r="G148" s="79"/>
      <x:c r="H148" s="86"/>
      <x:c r="I148" s="86" t="n">
        <x:f>E148*H148</x:f>
        <x:v>0</x:v>
      </x:c>
      <x:c r="J148" s="79"/>
    </x:row>
    <x:row r="149">
      <x:c r="A149" s="124" t="str">
        <x:v>2144</x:v>
      </x:c>
      <x:c r="B149" s="79" t="str">
        <x:v>Specula, Vaginal Med Kleenspec</x:v>
      </x:c>
      <x:c r="C149" s="79" t="str">
        <x:v>Welch Allyn</x:v>
      </x:c>
      <x:c r="D149" s="79" t="str">
        <x:v>59001</x:v>
      </x:c>
      <x:c r="E149" s="83" t="n">
        <x:v>800</x:v>
      </x:c>
      <x:c r="F149" s="79"/>
      <x:c r="G149" s="79"/>
      <x:c r="H149" s="86"/>
      <x:c r="I149" s="86" t="n">
        <x:f>E149*H149</x:f>
        <x:v>0</x:v>
      </x:c>
      <x:c r="J149" s="79"/>
    </x:row>
    <x:row r="150">
      <x:c r="A150" s="124" t="str">
        <x:v>2145</x:v>
      </x:c>
      <x:c r="B150" s="79" t="str">
        <x:v>Specula, Vaginal LG Kleenspec</x:v>
      </x:c>
      <x:c r="C150" s="79" t="str">
        <x:v>Welch Allyn</x:v>
      </x:c>
      <x:c r="D150" s="79" t="str">
        <x:v>59004</x:v>
      </x:c>
      <x:c r="E150" s="83" t="n">
        <x:v>140</x:v>
      </x:c>
      <x:c r="F150" s="79"/>
      <x:c r="G150" s="79"/>
      <x:c r="H150" s="86"/>
      <x:c r="I150" s="86" t="n">
        <x:f>E150*H150</x:f>
        <x:v>0</x:v>
      </x:c>
      <x:c r="J150" s="79"/>
    </x:row>
    <x:row r="151">
      <x:c r="A151" s="124" t="str">
        <x:v>2146</x:v>
      </x:c>
      <x:c r="B151" s="79" t="str">
        <x:v>Splint, Ankle, Walker Boot Low X-Sm</x:v>
      </x:c>
      <x:c r="C151" s="79" t="str">
        <x:v>McKesson</x:v>
      </x:c>
      <x:c r="D151" s="79" t="str">
        <x:v>155-79-95502</x:v>
      </x:c>
      <x:c r="E151" s="83" t="n">
        <x:v>6</x:v>
      </x:c>
      <x:c r="F151" s="79"/>
      <x:c r="G151" s="79"/>
      <x:c r="H151" s="86"/>
      <x:c r="I151" s="86" t="n">
        <x:f>E151*H151</x:f>
        <x:v>0</x:v>
      </x:c>
      <x:c r="J151" s="79"/>
    </x:row>
    <x:row r="152">
      <x:c r="A152" s="124" t="str">
        <x:v>2147</x:v>
      </x:c>
      <x:c r="B152" s="79" t="str">
        <x:v>Splint, Ankle, Walker Boot Low Sm</x:v>
      </x:c>
      <x:c r="C152" s="79" t="str">
        <x:v>McKesson</x:v>
      </x:c>
      <x:c r="D152" s="79" t="str">
        <x:v>155-79-95503</x:v>
      </x:c>
      <x:c r="E152" s="83" t="n">
        <x:v>9</x:v>
      </x:c>
      <x:c r="F152" s="79"/>
      <x:c r="G152" s="79"/>
      <x:c r="H152" s="86"/>
      <x:c r="I152" s="86" t="n">
        <x:f>E152*H152</x:f>
        <x:v>0</x:v>
      </x:c>
      <x:c r="J152" s="79"/>
    </x:row>
    <x:row r="153">
      <x:c r="A153" s="124" t="str">
        <x:v>2148</x:v>
      </x:c>
      <x:c r="B153" s="79" t="str">
        <x:v>Splint, Ankle, Walker Boot Low Med</x:v>
      </x:c>
      <x:c r="C153" s="79" t="str">
        <x:v>McKesson</x:v>
      </x:c>
      <x:c r="D153" s="79" t="str">
        <x:v>155-79-95505</x:v>
      </x:c>
      <x:c r="E153" s="83" t="n">
        <x:v>15</x:v>
      </x:c>
      <x:c r="F153" s="79"/>
      <x:c r="G153" s="79"/>
      <x:c r="H153" s="86"/>
      <x:c r="I153" s="86" t="n">
        <x:f>E153*H153</x:f>
        <x:v>0</x:v>
      </x:c>
      <x:c r="J153" s="79"/>
    </x:row>
    <x:row r="154">
      <x:c r="A154" s="124" t="str">
        <x:v>2149</x:v>
      </x:c>
      <x:c r="B154" s="79" t="str">
        <x:v>Splint, Ankle, Walker Boot Low LG</x:v>
      </x:c>
      <x:c r="C154" s="79" t="str">
        <x:v>McKesson</x:v>
      </x:c>
      <x:c r="D154" s="79" t="str">
        <x:v>155-79-95507</x:v>
      </x:c>
      <x:c r="E154" s="83" t="n">
        <x:v>24</x:v>
      </x:c>
      <x:c r="F154" s="79"/>
      <x:c r="G154" s="79"/>
      <x:c r="H154" s="86"/>
      <x:c r="I154" s="86" t="n">
        <x:f>E154*H154</x:f>
        <x:v>0</x:v>
      </x:c>
      <x:c r="J154" s="79"/>
    </x:row>
    <x:row r="155">
      <x:c r="A155" s="124" t="str">
        <x:v>2150</x:v>
      </x:c>
      <x:c r="B155" s="79" t="str">
        <x:v>Splint, Ankle, Walker Boot Low XL</x:v>
      </x:c>
      <x:c r="C155" s="79" t="str">
        <x:v>McKesson</x:v>
      </x:c>
      <x:c r="D155" s="79" t="str">
        <x:v>155-79-95508</x:v>
      </x:c>
      <x:c r="E155" s="83" t="n">
        <x:v>15</x:v>
      </x:c>
      <x:c r="F155" s="79"/>
      <x:c r="G155" s="79"/>
      <x:c r="H155" s="86"/>
      <x:c r="I155" s="86" t="n">
        <x:f>E155*H155</x:f>
        <x:v>0</x:v>
      </x:c>
      <x:c r="J155" s="79"/>
    </x:row>
    <x:row r="156">
      <x:c r="A156" s="124" t="str">
        <x:v>2151</x:v>
      </x:c>
      <x:c r="B156" s="79" t="str">
        <x:v>Stockings, Compression &amp; liner,Knee lng, Lt Zipper Open Toe bge LG PR</x:v>
      </x:c>
      <x:c r="C156" s="79" t="str">
        <x:v>BSN</x:v>
      </x:c>
      <x:c r="D156" s="79" t="str">
        <x:v>114487</x:v>
      </x:c>
      <x:c r="E156" s="83" t="n">
        <x:v>18</x:v>
      </x:c>
      <x:c r="F156" s="79"/>
      <x:c r="G156" s="79"/>
      <x:c r="H156" s="86"/>
      <x:c r="I156" s="86" t="n">
        <x:f>E156*H156</x:f>
        <x:v>0</x:v>
      </x:c>
      <x:c r="J156" s="79"/>
    </x:row>
    <x:row r="157">
      <x:c r="A157" s="124" t="str">
        <x:v>2152</x:v>
      </x:c>
      <x:c r="B157" s="79" t="str">
        <x:v>Stockings, Compression &amp; liner,Knee lng, Lt Zipper Open Toe bge XL PR</x:v>
      </x:c>
      <x:c r="C157" s="79" t="str">
        <x:v>BSN</x:v>
      </x:c>
      <x:c r="D157" s="79" t="str">
        <x:v>769914</x:v>
      </x:c>
      <x:c r="E157" s="83" t="n">
        <x:v>18</x:v>
      </x:c>
      <x:c r="F157" s="79"/>
      <x:c r="G157" s="79"/>
      <x:c r="H157" s="86"/>
      <x:c r="I157" s="86" t="n">
        <x:f>E157*H157</x:f>
        <x:v>0</x:v>
      </x:c>
      <x:c r="J157" s="79"/>
    </x:row>
    <x:row r="158">
      <x:c r="A158" s="124" t="str">
        <x:v>2153</x:v>
      </x:c>
      <x:c r="B158" s="79" t="str">
        <x:v>Stockings, Compression &amp; liner,Knee lng, Lt Zipper Open Toe bge 2X PR</x:v>
      </x:c>
      <x:c r="C158" s="79" t="str">
        <x:v>BSN</x:v>
      </x:c>
      <x:c r="D158" s="79" t="str">
        <x:v>815862</x:v>
      </x:c>
      <x:c r="E158" s="83" t="n">
        <x:v>18</x:v>
      </x:c>
      <x:c r="F158" s="79"/>
      <x:c r="G158" s="79"/>
      <x:c r="H158" s="86"/>
      <x:c r="I158" s="86" t="n">
        <x:f>E158*H158</x:f>
        <x:v>0</x:v>
      </x:c>
      <x:c r="J158" s="79"/>
    </x:row>
    <x:row r="159">
      <x:c r="A159" s="124" t="str">
        <x:v>2154</x:v>
      </x:c>
      <x:c r="B159" s="79" t="str">
        <x:v>Stockings, Knee Length, Anti-Embolism Beige, Closed Toe SM PR</x:v>
      </x:c>
      <x:c r="C159" s="79" t="str">
        <x:v>Scott</x:v>
      </x:c>
      <x:c r="D159" s="79" t="str">
        <x:v>1648BEISM</x:v>
      </x:c>
      <x:c r="E159" s="83" t="n">
        <x:v>15</x:v>
      </x:c>
      <x:c r="F159" s="79"/>
      <x:c r="G159" s="79"/>
      <x:c r="H159" s="86"/>
      <x:c r="I159" s="86" t="n">
        <x:f>E159*H159</x:f>
        <x:v>0</x:v>
      </x:c>
      <x:c r="J159" s="79"/>
    </x:row>
    <x:row r="160">
      <x:c r="A160" s="124" t="str">
        <x:v>2155</x:v>
      </x:c>
      <x:c r="B160" s="79" t="str">
        <x:v>Stockings, Knee Length, Anti-Embolism Beige, Closed Toe MD PR</x:v>
      </x:c>
      <x:c r="C160" s="79" t="str">
        <x:v>Scott</x:v>
      </x:c>
      <x:c r="D160" s="79" t="str">
        <x:v>1648BEIMD</x:v>
      </x:c>
      <x:c r="E160" s="83" t="n">
        <x:v>15</x:v>
      </x:c>
      <x:c r="F160" s="79"/>
      <x:c r="G160" s="79"/>
      <x:c r="H160" s="86"/>
      <x:c r="I160" s="86" t="n">
        <x:f>E160*H160</x:f>
        <x:v>0</x:v>
      </x:c>
      <x:c r="J160" s="79"/>
    </x:row>
    <x:row r="161">
      <x:c r="A161" s="124" t="str">
        <x:v>2156</x:v>
      </x:c>
      <x:c r="B161" s="79" t="str">
        <x:v>Stockings, Knee Length, Anti-Embolism Beige, Closed Toe LG PR</x:v>
      </x:c>
      <x:c r="C161" s="79" t="str">
        <x:v>Scott</x:v>
      </x:c>
      <x:c r="D161" s="79" t="str">
        <x:v>1648BEILG</x:v>
      </x:c>
      <x:c r="E161" s="83" t="n">
        <x:v>15</x:v>
      </x:c>
      <x:c r="F161" s="79"/>
      <x:c r="G161" s="79"/>
      <x:c r="H161" s="86"/>
      <x:c r="I161" s="86" t="n">
        <x:f>E161*H161</x:f>
        <x:v>0</x:v>
      </x:c>
      <x:c r="J161" s="79"/>
    </x:row>
    <x:row r="162">
      <x:c r="A162" s="124" t="str">
        <x:v>2157</x:v>
      </x:c>
      <x:c r="B162" s="79" t="str">
        <x:v>Stockings, Knee Length, Anti-Embolism Beige, Closed Toe XL PR</x:v>
      </x:c>
      <x:c r="C162" s="79" t="str">
        <x:v>Scott</x:v>
      </x:c>
      <x:c r="D162" s="79" t="str">
        <x:v>1648 BEI XL</x:v>
      </x:c>
      <x:c r="E162" s="83" t="n">
        <x:v>15</x:v>
      </x:c>
      <x:c r="F162" s="79"/>
      <x:c r="G162" s="79"/>
      <x:c r="H162" s="86"/>
      <x:c r="I162" s="86" t="n">
        <x:f>E162*H162</x:f>
        <x:v>0</x:v>
      </x:c>
      <x:c r="J162" s="79"/>
    </x:row>
    <x:row r="163">
      <x:c r="A163" s="124" t="str">
        <x:v>2158</x:v>
      </x:c>
      <x:c r="B163" s="79" t="str">
        <x:v>Stockings, Knee Length, Compression, Beige Closed Toe 2XL PR</x:v>
      </x:c>
      <x:c r="C163" s="79" t="str">
        <x:v>Scott</x:v>
      </x:c>
      <x:c r="D163" s="79" t="str">
        <x:v>1646 BEI 2X</x:v>
      </x:c>
      <x:c r="E163" s="83" t="n">
        <x:v>15</x:v>
      </x:c>
      <x:c r="F163" s="79"/>
      <x:c r="G163" s="79"/>
      <x:c r="H163" s="86"/>
      <x:c r="I163" s="86" t="n">
        <x:f>E163*H163</x:f>
        <x:v>0</x:v>
      </x:c>
      <x:c r="J163" s="79"/>
    </x:row>
    <x:row r="164">
      <x:c r="A164" s="124" t="str">
        <x:v>2159</x:v>
      </x:c>
      <x:c r="B164" s="79" t="str">
        <x:v>Stockings, Knee High, Compression, Black, Closed Toe MD PR</x:v>
      </x:c>
      <x:c r="C164" s="79" t="str">
        <x:v>Scott</x:v>
      </x:c>
      <x:c r="D164" s="79" t="str">
        <x:v>1652BLA S/M</x:v>
      </x:c>
      <x:c r="E164" s="83" t="n">
        <x:v>15</x:v>
      </x:c>
      <x:c r="F164" s="79"/>
      <x:c r="G164" s="79"/>
      <x:c r="H164" s="86"/>
      <x:c r="I164" s="86" t="n">
        <x:f>E164*H164</x:f>
        <x:v>0</x:v>
      </x:c>
      <x:c r="J164" s="79"/>
    </x:row>
    <x:row r="165">
      <x:c r="A165" s="124" t="str">
        <x:v>2160</x:v>
      </x:c>
      <x:c r="B165" s="79" t="str">
        <x:v>Stockings, Knee High, Compression, Black, Closed Toe LG PR</x:v>
      </x:c>
      <x:c r="C165" s="79" t="str">
        <x:v>Scott</x:v>
      </x:c>
      <x:c r="D165" s="79" t="str">
        <x:v>1652BLA M/L</x:v>
      </x:c>
      <x:c r="E165" s="83" t="n">
        <x:v>15</x:v>
      </x:c>
      <x:c r="F165" s="79"/>
      <x:c r="G165" s="79"/>
      <x:c r="H165" s="86"/>
      <x:c r="I165" s="86" t="n">
        <x:f>E165*H165</x:f>
        <x:v>0</x:v>
      </x:c>
      <x:c r="J165" s="79"/>
    </x:row>
    <x:row r="166">
      <x:c r="A166" s="124" t="str">
        <x:v>2161</x:v>
      </x:c>
      <x:c r="B166" s="79" t="str">
        <x:v>Stockings, Knee High, Compression, Black, Closed Toe XL PR</x:v>
      </x:c>
      <x:c r="C166" s="79" t="str">
        <x:v>Scott</x:v>
      </x:c>
      <x:c r="D166" s="79" t="str">
        <x:v>1652BLA XL</x:v>
      </x:c>
      <x:c r="E166" s="83" t="n">
        <x:v>15</x:v>
      </x:c>
      <x:c r="F166" s="79"/>
      <x:c r="G166" s="79"/>
      <x:c r="H166" s="86"/>
      <x:c r="I166" s="86" t="n">
        <x:f>E166*H166</x:f>
        <x:v>0</x:v>
      </x:c>
      <x:c r="J166" s="79"/>
    </x:row>
    <x:row r="167">
      <x:c r="A167" s="124" t="str">
        <x:v>2162</x:v>
      </x:c>
      <x:c r="B167" s="79" t="str">
        <x:v>Stockings, Knee High, Compression, Black, Closed Toe 2X PR</x:v>
      </x:c>
      <x:c r="C167" s="79" t="str">
        <x:v>Scott</x:v>
      </x:c>
      <x:c r="D167" s="79" t="str">
        <x:v>1664BLA 2X</x:v>
      </x:c>
      <x:c r="E167" s="83" t="n">
        <x:v>15</x:v>
      </x:c>
      <x:c r="F167" s="79"/>
      <x:c r="G167" s="79"/>
      <x:c r="H167" s="86"/>
      <x:c r="I167" s="86" t="n">
        <x:f>E167*H167</x:f>
        <x:v>0</x:v>
      </x:c>
      <x:c r="J167" s="79"/>
    </x:row>
    <x:row r="168">
      <x:c r="A168" s="124" t="str">
        <x:v>2163</x:v>
      </x:c>
      <x:c r="B168" s="79" t="str">
        <x:v>Syringe, LL 3cc Sterile</x:v>
      </x:c>
      <x:c r="C168" s="79" t="str">
        <x:v>BD</x:v>
      </x:c>
      <x:c r="D168" s="79" t="str">
        <x:v>309657</x:v>
      </x:c>
      <x:c r="E168" s="83" t="n">
        <x:v>1200</x:v>
      </x:c>
      <x:c r="F168" s="79"/>
      <x:c r="G168" s="79"/>
      <x:c r="H168" s="86"/>
      <x:c r="I168" s="86" t="n">
        <x:f>E168*H168</x:f>
        <x:v>0</x:v>
      </x:c>
      <x:c r="J168" s="79"/>
    </x:row>
    <x:row r="169">
      <x:c r="A169" s="124" t="str">
        <x:v>2164</x:v>
      </x:c>
      <x:c r="B169" s="79" t="str">
        <x:v>Syringe, LL 50cc Sterile</x:v>
      </x:c>
      <x:c r="C169" s="79" t="str">
        <x:v>BD</x:v>
      </x:c>
      <x:c r="D169" s="79" t="str">
        <x:v>309653</x:v>
      </x:c>
      <x:c r="E169" s="83" t="n">
        <x:v>400</x:v>
      </x:c>
      <x:c r="F169" s="79"/>
      <x:c r="G169" s="79"/>
      <x:c r="H169" s="86"/>
      <x:c r="I169" s="86" t="n">
        <x:f>E169*H169</x:f>
        <x:v>0</x:v>
      </x:c>
      <x:c r="J169" s="79"/>
    </x:row>
    <x:row r="170">
      <x:c r="A170" s="124" t="str">
        <x:v>2165</x:v>
      </x:c>
      <x:c r="B170" s="79" t="str">
        <x:v>Tampon, U-Kotex Reg</x:v>
      </x:c>
      <x:c r="C170" s="79" t="str">
        <x:v>Kimberly Clark</x:v>
      </x:c>
      <x:c r="D170" s="79" t="str">
        <x:v>53445</x:v>
      </x:c>
      <x:c r="E170" s="83" t="n">
        <x:v>480</x:v>
      </x:c>
      <x:c r="F170" s="79"/>
      <x:c r="G170" s="79"/>
      <x:c r="H170" s="86"/>
      <x:c r="I170" s="86" t="n">
        <x:f>E170*H170</x:f>
        <x:v>0</x:v>
      </x:c>
      <x:c r="J170" s="79"/>
    </x:row>
    <x:row r="171">
      <x:c r="A171" s="124" t="str">
        <x:v>2166</x:v>
      </x:c>
      <x:c r="B171" s="79" t="str">
        <x:v>Tampon, U-Kotex Super</x:v>
      </x:c>
      <x:c r="C171" s="79" t="str">
        <x:v>Kimberly Clark</x:v>
      </x:c>
      <x:c r="D171" s="79" t="str">
        <x:v>51581</x:v>
      </x:c>
      <x:c r="E171" s="83" t="n">
        <x:v>480</x:v>
      </x:c>
      <x:c r="F171" s="79"/>
      <x:c r="G171" s="79"/>
      <x:c r="H171" s="86"/>
      <x:c r="I171" s="86" t="n">
        <x:f>E171*H171</x:f>
        <x:v>0</x:v>
      </x:c>
      <x:c r="J171" s="79"/>
    </x:row>
    <x:row r="172">
      <x:c r="A172" s="124" t="str">
        <x:v>2167</x:v>
      </x:c>
      <x:c r="B172" s="79" t="str">
        <x:v>Tampon, U-Kotex Super plus</x:v>
      </x:c>
      <x:c r="C172" s="79" t="str">
        <x:v>Kimberly Clark</x:v>
      </x:c>
      <x:c r="D172" s="79" t="str">
        <x:v>51582</x:v>
      </x:c>
      <x:c r="E172" s="83" t="n">
        <x:v>480</x:v>
      </x:c>
      <x:c r="F172" s="79"/>
      <x:c r="G172" s="79"/>
      <x:c r="H172" s="86"/>
      <x:c r="I172" s="86" t="n">
        <x:f>E172*H172</x:f>
        <x:v>0</x:v>
      </x:c>
      <x:c r="J172" s="79"/>
    </x:row>
    <x:row r="173">
      <x:c r="A173" s="124" t="str">
        <x:v>2168</x:v>
      </x:c>
      <x:c r="B173" s="79" t="str">
        <x:v>Tegaderm 2.75 x 2.375 Sterile w/ label 100/bx</x:v>
      </x:c>
      <x:c r="C173" s="79" t="str">
        <x:v>3M</x:v>
      </x:c>
      <x:c r="D173" s="79" t="str">
        <x:v>1624W</x:v>
      </x:c>
      <x:c r="E173" s="83" t="n">
        <x:v>1000</x:v>
      </x:c>
      <x:c r="F173" s="79"/>
      <x:c r="G173" s="79"/>
      <x:c r="H173" s="86"/>
      <x:c r="I173" s="86" t="n">
        <x:f>E173*H173</x:f>
        <x:v>0</x:v>
      </x:c>
      <x:c r="J173" s="79"/>
    </x:row>
    <x:row r="174">
      <x:c r="A174" s="124" t="str">
        <x:v>2169</x:v>
      </x:c>
      <x:c r="B174" s="79" t="str">
        <x:v>Tegaderm 3.5x4 25/bx</x:v>
      </x:c>
      <x:c r="C174" s="79" t="str">
        <x:v>3M</x:v>
      </x:c>
      <x:c r="D174" s="79" t="str">
        <x:v>3587</x:v>
      </x:c>
      <x:c r="E174" s="83" t="n">
        <x:v>200</x:v>
      </x:c>
      <x:c r="F174" s="79"/>
      <x:c r="G174" s="79"/>
      <x:c r="H174" s="86"/>
      <x:c r="I174" s="86" t="n">
        <x:f>E174*H174</x:f>
        <x:v>0</x:v>
      </x:c>
      <x:c r="J174" s="79"/>
    </x:row>
    <x:row r="175">
      <x:c r="A175" s="124" t="str">
        <x:v>2170</x:v>
      </x:c>
      <x:c r="B175" s="79" t="str">
        <x:v>Tegaderm 4x4.75 Frame Style 50/bx</x:v>
      </x:c>
      <x:c r="C175" s="79" t="str">
        <x:v>3M</x:v>
      </x:c>
      <x:c r="D175" s="79" t="str">
        <x:v>1626</x:v>
      </x:c>
      <x:c r="E175" s="83" t="n">
        <x:v>600</x:v>
      </x:c>
      <x:c r="F175" s="79"/>
      <x:c r="G175" s="79"/>
      <x:c r="H175" s="86"/>
      <x:c r="I175" s="86" t="n">
        <x:f>E175*H175</x:f>
        <x:v>0</x:v>
      </x:c>
      <x:c r="J175" s="79"/>
    </x:row>
    <x:row r="176">
      <x:c r="A176" s="124" t="str">
        <x:v>2171</x:v>
      </x:c>
      <x:c r="B176" s="79" t="str">
        <x:v>Tegaderm 2-3/8x4 50/bx</x:v>
      </x:c>
      <x:c r="C176" s="79" t="str">
        <x:v>3M</x:v>
      </x:c>
      <x:c r="D176" s="79" t="str">
        <x:v>3584</x:v>
      </x:c>
      <x:c r="E176" s="83" t="n">
        <x:v>200</x:v>
      </x:c>
      <x:c r="F176" s="79"/>
      <x:c r="G176" s="79"/>
      <x:c r="H176" s="86"/>
      <x:c r="I176" s="86" t="n">
        <x:f>E176*H176</x:f>
        <x:v>0</x:v>
      </x:c>
      <x:c r="J176" s="79"/>
    </x:row>
    <x:row r="177">
      <x:c r="A177" s="124" t="str">
        <x:v>2172</x:v>
      </x:c>
      <x:c r="B177" s="79" t="str">
        <x:v>Tegaderm 3.5x4 w/ pad 25/bx</x:v>
      </x:c>
      <x:c r="C177" s="79" t="str">
        <x:v>3M</x:v>
      </x:c>
      <x:c r="D177" s="79" t="str">
        <x:v>3586</x:v>
      </x:c>
      <x:c r="E177" s="83" t="n">
        <x:v>100</x:v>
      </x:c>
      <x:c r="F177" s="79"/>
      <x:c r="G177" s="79"/>
      <x:c r="H177" s="86"/>
      <x:c r="I177" s="86" t="n">
        <x:f>E177*H177</x:f>
        <x:v>0</x:v>
      </x:c>
      <x:c r="J177" s="79"/>
    </x:row>
    <x:row r="178">
      <x:c r="A178" s="124" t="str">
        <x:v>2173</x:v>
      </x:c>
      <x:c r="B178" s="79" t="str">
        <x:v>Thermometer, Strip, Disposable 100/bx</x:v>
      </x:c>
      <x:c r="C178" s="79" t="str">
        <x:v>McKesson</x:v>
      </x:c>
      <x:c r="D178" s="79" t="str">
        <x:v>16-TSTRP</x:v>
      </x:c>
      <x:c r="E178" s="83" t="n">
        <x:v>800</x:v>
      </x:c>
      <x:c r="F178" s="79"/>
      <x:c r="G178" s="79"/>
      <x:c r="H178" s="86"/>
      <x:c r="I178" s="86" t="n">
        <x:f>E178*H178</x:f>
        <x:v>0</x:v>
      </x:c>
      <x:c r="J178" s="79"/>
    </x:row>
    <x:row r="179">
      <x:c r="A179" s="124" t="str">
        <x:v>2174</x:v>
      </x:c>
      <x:c r="B179" s="79" t="str">
        <x:v>Tip, Ear Lavage</x:v>
      </x:c>
      <x:c r="C179" s="79" t="str">
        <x:v>McKesson</x:v>
      </x:c>
      <x:c r="D179" s="79" t="str">
        <x:v>140-8</x:v>
      </x:c>
      <x:c r="E179" s="83" t="n">
        <x:v>120</x:v>
      </x:c>
      <x:c r="F179" s="79"/>
      <x:c r="G179" s="79"/>
      <x:c r="H179" s="86"/>
      <x:c r="I179" s="86" t="n">
        <x:f>E179*H179</x:f>
        <x:v>0</x:v>
      </x:c>
      <x:c r="J179" s="79"/>
    </x:row>
    <x:row r="180">
      <x:c r="A180" s="124" t="str">
        <x:v>2175</x:v>
      </x:c>
      <x:c r="B180" s="79" t="str">
        <x:v>Water, Sterile 100mL Bottle</x:v>
      </x:c>
      <x:c r="C180" s="79" t="str">
        <x:v>McKesson</x:v>
      </x:c>
      <x:c r="D180" s="79" t="str">
        <x:v>37-6250</x:v>
      </x:c>
      <x:c r="E180" s="83" t="n">
        <x:v>288</x:v>
      </x:c>
      <x:c r="F180" s="79"/>
      <x:c r="G180" s="79"/>
      <x:c r="H180" s="86"/>
      <x:c r="I180" s="86" t="n">
        <x:f>E180*H180</x:f>
        <x:v>0</x:v>
      </x:c>
      <x:c r="J180" s="79"/>
    </x:row>
    <x:row r="181">
      <x:c r="A181" s="64"/>
      <x:c r="B181" s="64"/>
      <x:c r="C181" s="64"/>
      <x:c r="D181" s="64"/>
      <x:c r="E181" s="64"/>
      <x:c r="F181" s="64"/>
      <x:c r="G181" s="64"/>
      <x:c r="H181" s="64"/>
      <x:c r="I181" s="64"/>
      <x:c r="J181" s="64"/>
    </x:row>
    <x:row r="182">
      <x:c r="A182" s="64"/>
      <x:c r="B182" s="64"/>
      <x:c r="C182" s="64"/>
      <x:c r="D182" s="64"/>
      <x:c r="E182" s="64"/>
      <x:c r="F182" s="64"/>
      <x:c r="G182" s="64"/>
      <x:c r="H182" s="65" t="str">
        <x:v>Annual Total</x:v>
      </x:c>
      <x:c r="I182" s="108" t="n">
        <x:f>SUM(I6:I180)</x:f>
        <x:v>0</x:v>
      </x:c>
      <x:c r="J182" s="64"/>
    </x:row>
  </x:sheetData>
  <x:mergeCells>
    <x:mergeCell ref="A1:J1"/>
    <x:mergeCell ref="A3:J3"/>
  </x:mergeCells>
  <x:pageMargins left="0.7" right="0.7" top="0.75" bottom="0.75" header="0.3" footer="0.3"/>
</x:worksheet>
</file>

<file path=xl/worksheets/sheet5.xml><?xml version="1.0" encoding="utf-8"?>
<x:worksheet xmlns:x="http://schemas.openxmlformats.org/spreadsheetml/2006/main">
  <x:sheetFormatPr defaultRowHeight="15"/>
  <x:cols>
    <x:col min="1" max="1" width="11" hidden="0" customWidth="1"/>
    <x:col min="2" max="2" width="48" hidden="0" customWidth="1"/>
    <x:col min="3" max="3" width="22" hidden="0" customWidth="1"/>
    <x:col min="4" max="4" width="22" hidden="0" customWidth="1"/>
    <x:col min="5" max="5" width="16" hidden="0" customWidth="1"/>
    <x:col min="6" max="6" width="21" hidden="0" customWidth="1"/>
    <x:col min="7" max="7" width="21" hidden="0" customWidth="1"/>
    <x:col min="8" max="8" width="16" hidden="0" customWidth="1"/>
    <x:col min="9" max="9" width="16" hidden="0" customWidth="1"/>
    <x:col min="10" max="10" width="30" hidden="0" customWidth="1"/>
  </x:cols>
  <x:sheetData>
    <x:row r="1" ht="24" customHeight="1">
      <x:c r="A1" s="93" t="str">
        <x:v>Western Oregon Service Unit Medical Supplies - Option Year 3 Pricing</x:v>
      </x:c>
      <x:c r="B1" s="93"/>
      <x:c r="C1" s="93"/>
      <x:c r="D1" s="93"/>
      <x:c r="E1" s="93"/>
      <x:c r="F1" s="93"/>
      <x:c r="G1" s="93"/>
      <x:c r="H1" s="93"/>
      <x:c r="I1" s="93"/>
      <x:c r="J1" s="93"/>
    </x:row>
    <x:row r="2">
      <x:c r="A2" t="str">
        <x:v>Period</x:v>
      </x:c>
      <x:c r="B2" t="str">
        <x:v>07/20/2029 - 07/19/2030</x:v>
      </x:c>
    </x:row>
    <x:row r="3" ht="60" customHeight="1">
      <x:c r="A3" s="99" t="str">
        <x:v>Offerors shall fill in offered manufacturer, offered part number, unit price, and equivalent/notes as applicable. Extended price and sheet total calculate automatically. Unit prices shall include all supplies, packaging, shipping, handling, F.O.B. Destination delivery, overhead, profit, and maximum discounts.</x:v>
      </x:c>
      <x:c r="B3" s="99"/>
      <x:c r="C3" s="99"/>
      <x:c r="D3" s="99"/>
      <x:c r="E3" s="99"/>
      <x:c r="F3" s="99"/>
      <x:c r="G3" s="99"/>
      <x:c r="H3" s="99"/>
      <x:c r="I3" s="99"/>
      <x:c r="J3" s="99"/>
    </x:row>
    <x:row r="5" ht="38" customHeight="1">
      <x:c r="A5" s="106" t="str">
        <x:v>CLIN</x:v>
      </x:c>
      <x:c r="B5" s="106" t="str">
        <x:v>Item Description/Nomenclature</x:v>
      </x:c>
      <x:c r="C5" s="106" t="str">
        <x:v>Example Manufacturer</x:v>
      </x:c>
      <x:c r="D5" s="106" t="str">
        <x:v>Example Part/Reference #</x:v>
      </x:c>
      <x:c r="E5" s="106" t="str">
        <x:v>Estimated Annual Qty</x:v>
      </x:c>
      <x:c r="F5" s="106" t="str">
        <x:v>Offered Manufacturer</x:v>
      </x:c>
      <x:c r="G5" s="106" t="str">
        <x:v>Offered Part #</x:v>
      </x:c>
      <x:c r="H5" s="106" t="str">
        <x:v>Unit Price</x:v>
      </x:c>
      <x:c r="I5" s="106" t="str">
        <x:v>Extended Price</x:v>
      </x:c>
      <x:c r="J5" s="106" t="str">
        <x:v>Equivalent/Notes</x:v>
      </x:c>
    </x:row>
    <x:row r="6">
      <x:c r="A6" s="124" t="str">
        <x:v>3001</x:v>
      </x:c>
      <x:c r="B6" s="79" t="str">
        <x:v>Abdominal Binder 10" Large</x:v>
      </x:c>
      <x:c r="C6" s="79" t="str">
        <x:v>DJO</x:v>
      </x:c>
      <x:c r="D6" s="79" t="str">
        <x:v>79-89047</x:v>
      </x:c>
      <x:c r="E6" s="83" t="n">
        <x:v>6</x:v>
      </x:c>
      <x:c r="F6" s="79"/>
      <x:c r="G6" s="79"/>
      <x:c r="H6" s="86"/>
      <x:c r="I6" s="86" t="n">
        <x:f>E6*H6</x:f>
        <x:v>0</x:v>
      </x:c>
      <x:c r="J6" s="79"/>
    </x:row>
    <x:row r="7">
      <x:c r="A7" s="124" t="str">
        <x:v>3002</x:v>
      </x:c>
      <x:c r="B7" s="79" t="str">
        <x:v>Abdominal Binder 10" Medium</x:v>
      </x:c>
      <x:c r="C7" s="79" t="str">
        <x:v>DJO</x:v>
      </x:c>
      <x:c r="D7" s="79" t="str">
        <x:v>79-89045</x:v>
      </x:c>
      <x:c r="E7" s="83" t="n">
        <x:v>4</x:v>
      </x:c>
      <x:c r="F7" s="79"/>
      <x:c r="G7" s="79"/>
      <x:c r="H7" s="86"/>
      <x:c r="I7" s="86" t="n">
        <x:f>E7*H7</x:f>
        <x:v>0</x:v>
      </x:c>
      <x:c r="J7" s="79"/>
    </x:row>
    <x:row r="8">
      <x:c r="A8" s="124" t="str">
        <x:v>3003</x:v>
      </x:c>
      <x:c r="B8" s="79" t="str">
        <x:v>Abdominal Binder 10" Small</x:v>
      </x:c>
      <x:c r="C8" s="79" t="str">
        <x:v>DJO</x:v>
      </x:c>
      <x:c r="D8" s="79" t="str">
        <x:v>79-89043</x:v>
      </x:c>
      <x:c r="E8" s="83" t="n">
        <x:v>4</x:v>
      </x:c>
      <x:c r="F8" s="79"/>
      <x:c r="G8" s="79"/>
      <x:c r="H8" s="86"/>
      <x:c r="I8" s="86" t="n">
        <x:f>E8*H8</x:f>
        <x:v>0</x:v>
      </x:c>
      <x:c r="J8" s="79"/>
    </x:row>
    <x:row r="9">
      <x:c r="A9" s="124" t="str">
        <x:v>3004</x:v>
      </x:c>
      <x:c r="B9" s="79" t="str">
        <x:v>Abdominal Binder 10" Xlarge</x:v>
      </x:c>
      <x:c r="C9" s="79" t="str">
        <x:v>DJO</x:v>
      </x:c>
      <x:c r="D9" s="79" t="str">
        <x:v>79-89048</x:v>
      </x:c>
      <x:c r="E9" s="83" t="n">
        <x:v>6</x:v>
      </x:c>
      <x:c r="F9" s="79"/>
      <x:c r="G9" s="79"/>
      <x:c r="H9" s="86"/>
      <x:c r="I9" s="86" t="n">
        <x:f>E9*H9</x:f>
        <x:v>0</x:v>
      </x:c>
      <x:c r="J9" s="79"/>
    </x:row>
    <x:row r="10">
      <x:c r="A10" s="124" t="str">
        <x:v>3005</x:v>
      </x:c>
      <x:c r="B10" s="79" t="str">
        <x:v>Abdominal Binder 10" XXLarge</x:v>
      </x:c>
      <x:c r="C10" s="79" t="str">
        <x:v>DJO</x:v>
      </x:c>
      <x:c r="D10" s="79" t="str">
        <x:v>79-89049</x:v>
      </x:c>
      <x:c r="E10" s="83" t="n">
        <x:v>6</x:v>
      </x:c>
      <x:c r="F10" s="79"/>
      <x:c r="G10" s="79"/>
      <x:c r="H10" s="86"/>
      <x:c r="I10" s="86" t="n">
        <x:f>E10*H10</x:f>
        <x:v>0</x:v>
      </x:c>
      <x:c r="J10" s="79"/>
    </x:row>
    <x:row r="11">
      <x:c r="A11" s="124" t="str">
        <x:v>3006</x:v>
      </x:c>
      <x:c r="B11" s="79" t="str">
        <x:v>Abdominal Binder 12" Large</x:v>
      </x:c>
      <x:c r="C11" s="79" t="str">
        <x:v>DJO</x:v>
      </x:c>
      <x:c r="D11" s="79" t="str">
        <x:v>79-89327</x:v>
      </x:c>
      <x:c r="E11" s="83" t="n">
        <x:v>6</x:v>
      </x:c>
      <x:c r="F11" s="79"/>
      <x:c r="G11" s="79"/>
      <x:c r="H11" s="86"/>
      <x:c r="I11" s="86" t="n">
        <x:f>E11*H11</x:f>
        <x:v>0</x:v>
      </x:c>
      <x:c r="J11" s="79"/>
    </x:row>
    <x:row r="12">
      <x:c r="A12" s="124" t="str">
        <x:v>3007</x:v>
      </x:c>
      <x:c r="B12" s="79" t="str">
        <x:v>Abdominal Binder 12" Medium</x:v>
      </x:c>
      <x:c r="C12" s="79" t="str">
        <x:v>DJO</x:v>
      </x:c>
      <x:c r="D12" s="79" t="str">
        <x:v>79-89325</x:v>
      </x:c>
      <x:c r="E12" s="83" t="n">
        <x:v>6</x:v>
      </x:c>
      <x:c r="F12" s="79"/>
      <x:c r="G12" s="79"/>
      <x:c r="H12" s="86"/>
      <x:c r="I12" s="86" t="n">
        <x:f>E12*H12</x:f>
        <x:v>0</x:v>
      </x:c>
      <x:c r="J12" s="79"/>
    </x:row>
    <x:row r="13">
      <x:c r="A13" s="124" t="str">
        <x:v>3008</x:v>
      </x:c>
      <x:c r="B13" s="79" t="str">
        <x:v>Abdominal Binder 12" Small</x:v>
      </x:c>
      <x:c r="C13" s="79" t="str">
        <x:v>DJO</x:v>
      </x:c>
      <x:c r="D13" s="79" t="str">
        <x:v>79-89323</x:v>
      </x:c>
      <x:c r="E13" s="83" t="n">
        <x:v>4</x:v>
      </x:c>
      <x:c r="F13" s="79"/>
      <x:c r="G13" s="79"/>
      <x:c r="H13" s="86"/>
      <x:c r="I13" s="86" t="n">
        <x:f>E13*H13</x:f>
        <x:v>0</x:v>
      </x:c>
      <x:c r="J13" s="79"/>
    </x:row>
    <x:row r="14">
      <x:c r="A14" s="124" t="str">
        <x:v>3009</x:v>
      </x:c>
      <x:c r="B14" s="79" t="str">
        <x:v>Abdominal Binder 12" Xlarge</x:v>
      </x:c>
      <x:c r="C14" s="79" t="str">
        <x:v>DJO</x:v>
      </x:c>
      <x:c r="D14" s="79" t="str">
        <x:v>79-89328</x:v>
      </x:c>
      <x:c r="E14" s="83" t="n">
        <x:v>6</x:v>
      </x:c>
      <x:c r="F14" s="79"/>
      <x:c r="G14" s="79"/>
      <x:c r="H14" s="86"/>
      <x:c r="I14" s="86" t="n">
        <x:f>E14*H14</x:f>
        <x:v>0</x:v>
      </x:c>
      <x:c r="J14" s="79"/>
    </x:row>
    <x:row r="15">
      <x:c r="A15" s="124" t="str">
        <x:v>3010</x:v>
      </x:c>
      <x:c r="B15" s="79" t="str">
        <x:v>Abdominal Binder 12" XXLarge</x:v>
      </x:c>
      <x:c r="C15" s="79" t="str">
        <x:v>DJO</x:v>
      </x:c>
      <x:c r="D15" s="79" t="str">
        <x:v>79-89329</x:v>
      </x:c>
      <x:c r="E15" s="83" t="n">
        <x:v>4</x:v>
      </x:c>
      <x:c r="F15" s="79"/>
      <x:c r="G15" s="79"/>
      <x:c r="H15" s="86"/>
      <x:c r="I15" s="86" t="n">
        <x:f>E15*H15</x:f>
        <x:v>0</x:v>
      </x:c>
      <x:c r="J15" s="79"/>
    </x:row>
    <x:row r="16">
      <x:c r="A16" s="124" t="str">
        <x:v>3011</x:v>
      </x:c>
      <x:c r="B16" s="79" t="str">
        <x:v>Adhesive, Skin 0.5mL-0.8mL</x:v>
      </x:c>
      <x:c r="C16" s="79" t="str">
        <x:v>McKesson</x:v>
      </x:c>
      <x:c r="D16" s="79" t="str">
        <x:v>122-LBX</x:v>
      </x:c>
      <x:c r="E16" s="83" t="n">
        <x:v>40</x:v>
      </x:c>
      <x:c r="F16" s="79"/>
      <x:c r="G16" s="79"/>
      <x:c r="H16" s="86"/>
      <x:c r="I16" s="86" t="n">
        <x:f>E16*H16</x:f>
        <x:v>0</x:v>
      </x:c>
      <x:c r="J16" s="79"/>
    </x:row>
    <x:row r="17">
      <x:c r="A17" s="124" t="str">
        <x:v>3012</x:v>
      </x:c>
      <x:c r="B17" s="79" t="str">
        <x:v>Back Support LG</x:v>
      </x:c>
      <x:c r="C17" s="79" t="str">
        <x:v>DJO</x:v>
      </x:c>
      <x:c r="D17" s="79" t="str">
        <x:v>79-89357</x:v>
      </x:c>
      <x:c r="E17" s="83" t="n">
        <x:v>4</x:v>
      </x:c>
      <x:c r="F17" s="79"/>
      <x:c r="G17" s="79"/>
      <x:c r="H17" s="86"/>
      <x:c r="I17" s="86" t="n">
        <x:f>E17*H17</x:f>
        <x:v>0</x:v>
      </x:c>
      <x:c r="J17" s="79"/>
    </x:row>
    <x:row r="18">
      <x:c r="A18" s="124" t="str">
        <x:v>3013</x:v>
      </x:c>
      <x:c r="B18" s="79" t="str">
        <x:v>Back Support XL</x:v>
      </x:c>
      <x:c r="C18" s="79" t="str">
        <x:v>DJO</x:v>
      </x:c>
      <x:c r="D18" s="79" t="str">
        <x:v>79-89358</x:v>
      </x:c>
      <x:c r="E18" s="83" t="n">
        <x:v>4</x:v>
      </x:c>
      <x:c r="F18" s="79"/>
      <x:c r="G18" s="79"/>
      <x:c r="H18" s="86"/>
      <x:c r="I18" s="86" t="n">
        <x:f>E18*H18</x:f>
        <x:v>0</x:v>
      </x:c>
      <x:c r="J18" s="79"/>
    </x:row>
    <x:row r="19">
      <x:c r="A19" s="124" t="str">
        <x:v>3014</x:v>
      </x:c>
      <x:c r="B19" s="79" t="str">
        <x:v>Back Support XXL</x:v>
      </x:c>
      <x:c r="C19" s="79" t="str">
        <x:v>DJO</x:v>
      </x:c>
      <x:c r="D19" s="79" t="str">
        <x:v>79-89359</x:v>
      </x:c>
      <x:c r="E19" s="83" t="n">
        <x:v>6</x:v>
      </x:c>
      <x:c r="F19" s="79"/>
      <x:c r="G19" s="79"/>
      <x:c r="H19" s="86"/>
      <x:c r="I19" s="86" t="n">
        <x:f>E19*H19</x:f>
        <x:v>0</x:v>
      </x:c>
      <x:c r="J19" s="79"/>
    </x:row>
    <x:row r="20">
      <x:c r="A20" s="124" t="str">
        <x:v>3015</x:v>
      </x:c>
      <x:c r="B20" s="79" t="str">
        <x:v>Back Support XXXL</x:v>
      </x:c>
      <x:c r="C20" s="79" t="str">
        <x:v>DJO</x:v>
      </x:c>
      <x:c r="D20" s="79" t="str">
        <x:v>79-89360</x:v>
      </x:c>
      <x:c r="E20" s="83" t="n">
        <x:v>6</x:v>
      </x:c>
      <x:c r="F20" s="79"/>
      <x:c r="G20" s="79"/>
      <x:c r="H20" s="86"/>
      <x:c r="I20" s="86" t="n">
        <x:f>E20*H20</x:f>
        <x:v>0</x:v>
      </x:c>
      <x:c r="J20" s="79"/>
    </x:row>
    <x:row r="21">
      <x:c r="A21" s="124" t="str">
        <x:v>3016</x:v>
      </x:c>
      <x:c r="B21" s="79" t="str">
        <x:v>Bag, Emesis 36oz-40oz w/ ring</x:v>
      </x:c>
      <x:c r="C21" s="79" t="str">
        <x:v>McKesson</x:v>
      </x:c>
      <x:c r="D21" s="79" t="str">
        <x:v>16-EB40FLOZ</x:v>
      </x:c>
      <x:c r="E21" s="83" t="n">
        <x:v>100</x:v>
      </x:c>
      <x:c r="F21" s="79"/>
      <x:c r="G21" s="79"/>
      <x:c r="H21" s="86"/>
      <x:c r="I21" s="86" t="n">
        <x:f>E21*H21</x:f>
        <x:v>0</x:v>
      </x:c>
      <x:c r="J21" s="79"/>
    </x:row>
    <x:row r="22">
      <x:c r="A22" s="124" t="str">
        <x:v>3017</x:v>
      </x:c>
      <x:c r="B22" s="79" t="str">
        <x:v>Bandage Steri-Strips Wound Closure 1/2x4</x:v>
      </x:c>
      <x:c r="C22" s="79" t="str">
        <x:v>McKesson</x:v>
      </x:c>
      <x:c r="D22" s="79" t="str">
        <x:v>3010</x:v>
      </x:c>
      <x:c r="E22" s="83" t="n">
        <x:v>200</x:v>
      </x:c>
      <x:c r="F22" s="79"/>
      <x:c r="G22" s="79"/>
      <x:c r="H22" s="86"/>
      <x:c r="I22" s="86" t="n">
        <x:f>E22*H22</x:f>
        <x:v>0</x:v>
      </x:c>
      <x:c r="J22" s="79"/>
    </x:row>
    <x:row r="23">
      <x:c r="A23" s="124" t="str">
        <x:v>3018</x:v>
      </x:c>
      <x:c r="B23" s="79" t="str">
        <x:v>Bandage Steri-Strips Wound Closure 1/4x1.5 50/bx</x:v>
      </x:c>
      <x:c r="C23" s="79" t="str">
        <x:v>McKesson</x:v>
      </x:c>
      <x:c r="D23" s="79" t="str">
        <x:v>3008</x:v>
      </x:c>
      <x:c r="E23" s="83" t="n">
        <x:v>200</x:v>
      </x:c>
      <x:c r="F23" s="79"/>
      <x:c r="G23" s="79"/>
      <x:c r="H23" s="86"/>
      <x:c r="I23" s="86" t="n">
        <x:f>E23*H23</x:f>
        <x:v>0</x:v>
      </x:c>
      <x:c r="J23" s="79"/>
    </x:row>
    <x:row r="24">
      <x:c r="A24" s="124" t="str">
        <x:v>3019</x:v>
      </x:c>
      <x:c r="B24" s="79" t="str">
        <x:v>Bandage, Adhesive, Fabric "stat strip" 1x3</x:v>
      </x:c>
      <x:c r="C24" s="79" t="str">
        <x:v>Dukal</x:v>
      </x:c>
      <x:c r="D24" s="79" t="str">
        <x:v>15215</x:v>
      </x:c>
      <x:c r="E24" s="83" t="n">
        <x:v>16000</x:v>
      </x:c>
      <x:c r="F24" s="79"/>
      <x:c r="G24" s="79"/>
      <x:c r="H24" s="86"/>
      <x:c r="I24" s="86" t="n">
        <x:f>E24*H24</x:f>
        <x:v>0</x:v>
      </x:c>
      <x:c r="J24" s="79"/>
    </x:row>
    <x:row r="25">
      <x:c r="A25" s="124" t="str">
        <x:v>3020</x:v>
      </x:c>
      <x:c r="B25" s="79" t="str">
        <x:v>Bandage, Adhesive LF Sterile 2"x4"</x:v>
      </x:c>
      <x:c r="C25" s="79" t="str">
        <x:v>McKesson</x:v>
      </x:c>
      <x:c r="D25" s="79" t="str">
        <x:v>16-4817</x:v>
      </x:c>
      <x:c r="E25" s="83" t="n">
        <x:v>200</x:v>
      </x:c>
      <x:c r="F25" s="79"/>
      <x:c r="G25" s="79"/>
      <x:c r="H25" s="86"/>
      <x:c r="I25" s="86" t="n">
        <x:f>E25*H25</x:f>
        <x:v>0</x:v>
      </x:c>
      <x:c r="J25" s="79"/>
    </x:row>
    <x:row r="26">
      <x:c r="A26" s="124" t="str">
        <x:v>3021</x:v>
      </x:c>
      <x:c r="B26" s="79" t="str">
        <x:v>Bandage, Adhesive, Pediatric, LF Steril 0.75"x3"</x:v>
      </x:c>
      <x:c r="C26" s="79" t="str">
        <x:v>Dukal</x:v>
      </x:c>
      <x:c r="D26" s="79" t="str">
        <x:v>1087737</x:v>
      </x:c>
      <x:c r="E26" s="83" t="n">
        <x:v>1200</x:v>
      </x:c>
      <x:c r="F26" s="79"/>
      <x:c r="G26" s="79"/>
      <x:c r="H26" s="86"/>
      <x:c r="I26" s="86" t="n">
        <x:f>E26*H26</x:f>
        <x:v>0</x:v>
      </x:c>
      <x:c r="J26" s="79"/>
    </x:row>
    <x:row r="27">
      <x:c r="A27" s="124" t="str">
        <x:v>3022</x:v>
      </x:c>
      <x:c r="B27" s="79" t="str">
        <x:v>Bandage, Adhesive, Spot, Fabric LF Sterile 1" tan</x:v>
      </x:c>
      <x:c r="C27" s="79" t="str">
        <x:v>McKesson</x:v>
      </x:c>
      <x:c r="D27" s="79" t="str">
        <x:v>16-4812</x:v>
      </x:c>
      <x:c r="E27" s="83" t="n">
        <x:v>8000</x:v>
      </x:c>
      <x:c r="F27" s="79"/>
      <x:c r="G27" s="79"/>
      <x:c r="H27" s="86"/>
      <x:c r="I27" s="86" t="n">
        <x:f>E27*H27</x:f>
        <x:v>0</x:v>
      </x:c>
      <x:c r="J27" s="79"/>
    </x:row>
    <x:row r="28">
      <x:c r="A28" s="124" t="str">
        <x:v>3023</x:v>
      </x:c>
      <x:c r="B28" s="79" t="str">
        <x:v>Bandage, Adhesive, Spot, Pediatric Plastic LF Sterile 7/8" tan</x:v>
      </x:c>
      <x:c r="C28" s="79" t="str">
        <x:v>Dukal</x:v>
      </x:c>
      <x:c r="D28" s="79" t="str">
        <x:v>1079797</x:v>
      </x:c>
      <x:c r="E28" s="83" t="n">
        <x:v>3000</x:v>
      </x:c>
      <x:c r="F28" s="79"/>
      <x:c r="G28" s="79"/>
      <x:c r="H28" s="86"/>
      <x:c r="I28" s="86" t="n">
        <x:f>E28*H28</x:f>
        <x:v>0</x:v>
      </x:c>
      <x:c r="J28" s="79"/>
    </x:row>
    <x:row r="29">
      <x:c r="A29" s="124" t="str">
        <x:v>3024</x:v>
      </x:c>
      <x:c r="B29" s="79" t="str">
        <x:v>Bandages, Knuckle, 1.5"x3"</x:v>
      </x:c>
      <x:c r="C29" s="79" t="str">
        <x:v>McKesson</x:v>
      </x:c>
      <x:c r="D29" s="79" t="str">
        <x:v>16-4814</x:v>
      </x:c>
      <x:c r="E29" s="83" t="n">
        <x:v>1200</x:v>
      </x:c>
      <x:c r="F29" s="79"/>
      <x:c r="G29" s="79"/>
      <x:c r="H29" s="86"/>
      <x:c r="I29" s="86" t="n">
        <x:f>E29*H29</x:f>
        <x:v>0</x:v>
      </x:c>
      <x:c r="J29" s="79"/>
    </x:row>
    <x:row r="30">
      <x:c r="A30" s="124" t="str">
        <x:v>3025</x:v>
      </x:c>
      <x:c r="B30" s="79" t="str">
        <x:v>Bandages, Fingertip, 1.7"x2"</x:v>
      </x:c>
      <x:c r="C30" s="79" t="str">
        <x:v>McKesson</x:v>
      </x:c>
      <x:c r="D30" s="79" t="str">
        <x:v>16-4818</x:v>
      </x:c>
      <x:c r="E30" s="83" t="n">
        <x:v>1200</x:v>
      </x:c>
      <x:c r="F30" s="79"/>
      <x:c r="G30" s="79"/>
      <x:c r="H30" s="86"/>
      <x:c r="I30" s="86" t="n">
        <x:f>E30*H30</x:f>
        <x:v>0</x:v>
      </x:c>
      <x:c r="J30" s="79"/>
    </x:row>
    <x:row r="31">
      <x:c r="A31" s="124" t="str">
        <x:v>3026</x:v>
      </x:c>
      <x:c r="B31" s="79" t="str">
        <x:v>Bandage, Elastic 2" x 5yd, non-sterile LF Hook &amp; Loop Closure</x:v>
      </x:c>
      <x:c r="C31" s="79" t="str">
        <x:v>McKesson</x:v>
      </x:c>
      <x:c r="D31" s="79" t="str">
        <x:v>16-1033-2</x:v>
      </x:c>
      <x:c r="E31" s="83" t="n">
        <x:v>120</x:v>
      </x:c>
      <x:c r="F31" s="79"/>
      <x:c r="G31" s="79"/>
      <x:c r="H31" s="86"/>
      <x:c r="I31" s="86" t="n">
        <x:f>E31*H31</x:f>
        <x:v>0</x:v>
      </x:c>
      <x:c r="J31" s="79"/>
    </x:row>
    <x:row r="32">
      <x:c r="A32" s="124" t="str">
        <x:v>3027</x:v>
      </x:c>
      <x:c r="B32" s="79" t="str">
        <x:v>Bandage, Elastic 3" x 5yd, non-sterile LF Hook &amp; Loop Closure</x:v>
      </x:c>
      <x:c r="C32" s="79" t="str">
        <x:v>McKesson</x:v>
      </x:c>
      <x:c r="D32" s="79" t="str">
        <x:v>16-1033-3</x:v>
      </x:c>
      <x:c r="E32" s="83" t="n">
        <x:v>120</x:v>
      </x:c>
      <x:c r="F32" s="79"/>
      <x:c r="G32" s="79"/>
      <x:c r="H32" s="86"/>
      <x:c r="I32" s="86" t="n">
        <x:f>E32*H32</x:f>
        <x:v>0</x:v>
      </x:c>
      <x:c r="J32" s="79"/>
    </x:row>
    <x:row r="33">
      <x:c r="A33" s="124" t="str">
        <x:v>3028</x:v>
      </x:c>
      <x:c r="B33" s="79" t="str">
        <x:v>Bandage, Elastic 4" x 5yd, non-sterile LF Hook &amp; Loop Closure</x:v>
      </x:c>
      <x:c r="C33" s="79" t="str">
        <x:v>McKesson</x:v>
      </x:c>
      <x:c r="D33" s="79" t="str">
        <x:v>16-1033-4</x:v>
      </x:c>
      <x:c r="E33" s="83" t="n">
        <x:v>160</x:v>
      </x:c>
      <x:c r="F33" s="79"/>
      <x:c r="G33" s="79"/>
      <x:c r="H33" s="86"/>
      <x:c r="I33" s="86" t="n">
        <x:f>E33*H33</x:f>
        <x:v>0</x:v>
      </x:c>
      <x:c r="J33" s="79"/>
    </x:row>
    <x:row r="34">
      <x:c r="A34" s="124" t="str">
        <x:v>3029</x:v>
      </x:c>
      <x:c r="B34" s="79" t="str">
        <x:v>Bandage, Elastic 6" x 4.5yd, non-sterile LF Hook &amp; Loop Closure</x:v>
      </x:c>
      <x:c r="C34" s="79" t="str">
        <x:v>McKesson</x:v>
      </x:c>
      <x:c r="D34" s="79" t="str">
        <x:v>16-1033-5</x:v>
      </x:c>
      <x:c r="E34" s="83" t="n">
        <x:v>160</x:v>
      </x:c>
      <x:c r="F34" s="79"/>
      <x:c r="G34" s="79"/>
      <x:c r="H34" s="86"/>
      <x:c r="I34" s="86" t="n">
        <x:f>E34*H34</x:f>
        <x:v>0</x:v>
      </x:c>
      <x:c r="J34" s="79"/>
    </x:row>
    <x:row r="35">
      <x:c r="A35" s="124" t="str">
        <x:v>3030</x:v>
      </x:c>
      <x:c r="B35" s="79" t="str">
        <x:v>Basin, Ear</x:v>
      </x:c>
      <x:c r="C35" s="79" t="str">
        <x:v>McKesson</x:v>
      </x:c>
      <x:c r="D35" s="79" t="str">
        <x:v>140-1</x:v>
      </x:c>
      <x:c r="E35" s="83" t="n">
        <x:v>36</x:v>
      </x:c>
      <x:c r="F35" s="79"/>
      <x:c r="G35" s="79"/>
      <x:c r="H35" s="86"/>
      <x:c r="I35" s="86" t="n">
        <x:f>E35*H35</x:f>
        <x:v>0</x:v>
      </x:c>
      <x:c r="J35" s="79"/>
    </x:row>
    <x:row r="36">
      <x:c r="A36" s="124" t="str">
        <x:v>3031</x:v>
      </x:c>
      <x:c r="B36" s="79" t="str">
        <x:v>Basin, Utility Bowl Blue 16oz</x:v>
      </x:c>
      <x:c r="C36" s="79" t="str">
        <x:v>Cardinal</x:v>
      </x:c>
      <x:c r="D36" s="79" t="str">
        <x:v>61000</x:v>
      </x:c>
      <x:c r="E36" s="83" t="n">
        <x:v>300</x:v>
      </x:c>
      <x:c r="F36" s="79"/>
      <x:c r="G36" s="79"/>
      <x:c r="H36" s="86"/>
      <x:c r="I36" s="86" t="n">
        <x:f>E36*H36</x:f>
        <x:v>0</x:v>
      </x:c>
      <x:c r="J36" s="79"/>
    </x:row>
    <x:row r="37">
      <x:c r="A37" s="124" t="str">
        <x:v>3032</x:v>
      </x:c>
      <x:c r="B37" s="79" t="str">
        <x:v>Basin, Wash 7 Quart</x:v>
      </x:c>
      <x:c r="C37" s="79" t="str">
        <x:v>McKesson</x:v>
      </x:c>
      <x:c r="D37" s="79" t="str">
        <x:v>56-80342</x:v>
      </x:c>
      <x:c r="E37" s="83" t="n">
        <x:v>150</x:v>
      </x:c>
      <x:c r="F37" s="79"/>
      <x:c r="G37" s="79"/>
      <x:c r="H37" s="86"/>
      <x:c r="I37" s="86" t="n">
        <x:f>E37*H37</x:f>
        <x:v>0</x:v>
      </x:c>
      <x:c r="J37" s="79"/>
    </x:row>
    <x:row r="38">
      <x:c r="A38" s="124" t="str">
        <x:v>3033</x:v>
      </x:c>
      <x:c r="B38" s="79" t="str">
        <x:v>Brace, Ankle Support, Double Strap, Hook &amp; Loop Closure Sm</x:v>
      </x:c>
      <x:c r="C38" s="79" t="str">
        <x:v>DJO</x:v>
      </x:c>
      <x:c r="D38" s="79" t="str">
        <x:v>79-81373</x:v>
      </x:c>
      <x:c r="E38" s="83" t="n">
        <x:v>20</x:v>
      </x:c>
      <x:c r="F38" s="79"/>
      <x:c r="G38" s="79"/>
      <x:c r="H38" s="86"/>
      <x:c r="I38" s="86" t="n">
        <x:f>E38*H38</x:f>
        <x:v>0</x:v>
      </x:c>
      <x:c r="J38" s="79"/>
    </x:row>
    <x:row r="39">
      <x:c r="A39" s="124" t="str">
        <x:v>3034</x:v>
      </x:c>
      <x:c r="B39" s="79" t="str">
        <x:v>Brace, Ankle Support, Double Strap, Hook &amp; Loop Closure Md</x:v>
      </x:c>
      <x:c r="C39" s="79" t="str">
        <x:v>DJO</x:v>
      </x:c>
      <x:c r="D39" s="79" t="str">
        <x:v>79-81375</x:v>
      </x:c>
      <x:c r="E39" s="83" t="n">
        <x:v>40</x:v>
      </x:c>
      <x:c r="F39" s="79"/>
      <x:c r="G39" s="79"/>
      <x:c r="H39" s="86"/>
      <x:c r="I39" s="86" t="n">
        <x:f>E39*H39</x:f>
        <x:v>0</x:v>
      </x:c>
      <x:c r="J39" s="79"/>
    </x:row>
    <x:row r="40">
      <x:c r="A40" s="124" t="str">
        <x:v>3035</x:v>
      </x:c>
      <x:c r="B40" s="79" t="str">
        <x:v>Brace, Ankle Support, Double Strap, Hook &amp; Loop Closure Lg</x:v>
      </x:c>
      <x:c r="C40" s="79" t="str">
        <x:v>DJO</x:v>
      </x:c>
      <x:c r="D40" s="79" t="str">
        <x:v>79-81377</x:v>
      </x:c>
      <x:c r="E40" s="83" t="n">
        <x:v>40</x:v>
      </x:c>
      <x:c r="F40" s="79"/>
      <x:c r="G40" s="79"/>
      <x:c r="H40" s="86"/>
      <x:c r="I40" s="86" t="n">
        <x:f>E40*H40</x:f>
        <x:v>0</x:v>
      </x:c>
      <x:c r="J40" s="79"/>
    </x:row>
    <x:row r="41">
      <x:c r="A41" s="124" t="str">
        <x:v>3036</x:v>
      </x:c>
      <x:c r="B41" s="79" t="str">
        <x:v>Brace, Ankle Support, Double Strap, Hook &amp; Loop Closure XL</x:v>
      </x:c>
      <x:c r="C41" s="79" t="str">
        <x:v>DJO</x:v>
      </x:c>
      <x:c r="D41" s="79" t="str">
        <x:v>79-81379</x:v>
      </x:c>
      <x:c r="E41" s="83" t="n">
        <x:v>40</x:v>
      </x:c>
      <x:c r="F41" s="79"/>
      <x:c r="G41" s="79"/>
      <x:c r="H41" s="86"/>
      <x:c r="I41" s="86" t="n">
        <x:f>E41*H41</x:f>
        <x:v>0</x:v>
      </x:c>
      <x:c r="J41" s="79"/>
    </x:row>
    <x:row r="42">
      <x:c r="A42" s="124" t="str">
        <x:v>3037</x:v>
      </x:c>
      <x:c r="B42" s="79" t="str">
        <x:v>Brace, Ankle, Figure 8 Strapping blk small</x:v>
      </x:c>
      <x:c r="C42" s="79" t="str">
        <x:v>McKesson</x:v>
      </x:c>
      <x:c r="D42" s="79" t="str">
        <x:v>155-81-97043</x:v>
      </x:c>
      <x:c r="E42" s="83" t="n">
        <x:v>20</x:v>
      </x:c>
      <x:c r="F42" s="79"/>
      <x:c r="G42" s="79"/>
      <x:c r="H42" s="86"/>
      <x:c r="I42" s="86" t="n">
        <x:f>E42*H42</x:f>
        <x:v>0</x:v>
      </x:c>
      <x:c r="J42" s="79"/>
    </x:row>
    <x:row r="43">
      <x:c r="A43" s="124" t="str">
        <x:v>3038</x:v>
      </x:c>
      <x:c r="B43" s="79" t="str">
        <x:v>Brace, Ankle, Figure 8 Strapping blk medium</x:v>
      </x:c>
      <x:c r="C43" s="79" t="str">
        <x:v>McKesson</x:v>
      </x:c>
      <x:c r="D43" s="79" t="str">
        <x:v>155-81-97045</x:v>
      </x:c>
      <x:c r="E43" s="83" t="n">
        <x:v>40</x:v>
      </x:c>
      <x:c r="F43" s="79"/>
      <x:c r="G43" s="79"/>
      <x:c r="H43" s="86"/>
      <x:c r="I43" s="86" t="n">
        <x:f>E43*H43</x:f>
        <x:v>0</x:v>
      </x:c>
      <x:c r="J43" s="79"/>
    </x:row>
    <x:row r="44">
      <x:c r="A44" s="124" t="str">
        <x:v>3039</x:v>
      </x:c>
      <x:c r="B44" s="79" t="str">
        <x:v>Brace, Ankle, Figure 8 Strapping blk large</x:v>
      </x:c>
      <x:c r="C44" s="79" t="str">
        <x:v>McKesson</x:v>
      </x:c>
      <x:c r="D44" s="79" t="str">
        <x:v>155-81-97047</x:v>
      </x:c>
      <x:c r="E44" s="83" t="n">
        <x:v>40</x:v>
      </x:c>
      <x:c r="F44" s="79"/>
      <x:c r="G44" s="79"/>
      <x:c r="H44" s="86"/>
      <x:c r="I44" s="86" t="n">
        <x:f>E44*H44</x:f>
        <x:v>0</x:v>
      </x:c>
      <x:c r="J44" s="79"/>
    </x:row>
    <x:row r="45">
      <x:c r="A45" s="124" t="str">
        <x:v>3040</x:v>
      </x:c>
      <x:c r="B45" s="79" t="str">
        <x:v>Brace, Ankle, Figure 8 Strapping blk XL</x:v>
      </x:c>
      <x:c r="C45" s="79" t="str">
        <x:v>McKesson</x:v>
      </x:c>
      <x:c r="D45" s="79" t="str">
        <x:v>155-81-97048</x:v>
      </x:c>
      <x:c r="E45" s="83" t="n">
        <x:v>40</x:v>
      </x:c>
      <x:c r="F45" s="79"/>
      <x:c r="G45" s="79"/>
      <x:c r="H45" s="86"/>
      <x:c r="I45" s="86" t="n">
        <x:f>E45*H45</x:f>
        <x:v>0</x:v>
      </x:c>
      <x:c r="J45" s="79"/>
    </x:row>
    <x:row r="46">
      <x:c r="A46" s="124" t="str">
        <x:v>3041</x:v>
      </x:c>
      <x:c r="B46" s="79" t="str">
        <x:v>Brace, Ankle, Figure 8 Strapping blk XXL</x:v>
      </x:c>
      <x:c r="C46" s="79" t="str">
        <x:v>Perf.Health</x:v>
      </x:c>
      <x:c r="D46" s="79" t="str">
        <x:v>081097534</x:v>
      </x:c>
      <x:c r="E46" s="83" t="n">
        <x:v>20</x:v>
      </x:c>
      <x:c r="F46" s="79"/>
      <x:c r="G46" s="79"/>
      <x:c r="H46" s="86"/>
      <x:c r="I46" s="86" t="n">
        <x:f>E46*H46</x:f>
        <x:v>0</x:v>
      </x:c>
      <x:c r="J46" s="79"/>
    </x:row>
    <x:row r="47">
      <x:c r="A47" s="124" t="str">
        <x:v>3042</x:v>
      </x:c>
      <x:c r="B47" s="79" t="str">
        <x:v>Brace, Elbow Sleeve Neoprene Sm</x:v>
      </x:c>
      <x:c r="C47" s="79" t="str">
        <x:v>DJO</x:v>
      </x:c>
      <x:c r="D47" s="79" t="str">
        <x:v>79-82313</x:v>
      </x:c>
      <x:c r="E47" s="83" t="n">
        <x:v>20</x:v>
      </x:c>
      <x:c r="F47" s="79"/>
      <x:c r="G47" s="79"/>
      <x:c r="H47" s="86"/>
      <x:c r="I47" s="86" t="n">
        <x:f>E47*H47</x:f>
        <x:v>0</x:v>
      </x:c>
      <x:c r="J47" s="79"/>
    </x:row>
    <x:row r="48">
      <x:c r="A48" s="124" t="str">
        <x:v>3043</x:v>
      </x:c>
      <x:c r="B48" s="79" t="str">
        <x:v>Brace, Elbow Sleeve Neoprene Md</x:v>
      </x:c>
      <x:c r="C48" s="79" t="str">
        <x:v>DJO</x:v>
      </x:c>
      <x:c r="D48" s="79" t="str">
        <x:v>79-82315</x:v>
      </x:c>
      <x:c r="E48" s="83" t="n">
        <x:v>20</x:v>
      </x:c>
      <x:c r="F48" s="79"/>
      <x:c r="G48" s="79"/>
      <x:c r="H48" s="86"/>
      <x:c r="I48" s="86" t="n">
        <x:f>E48*H48</x:f>
        <x:v>0</x:v>
      </x:c>
      <x:c r="J48" s="79"/>
    </x:row>
    <x:row r="49">
      <x:c r="A49" s="124" t="str">
        <x:v>3044</x:v>
      </x:c>
      <x:c r="B49" s="79" t="str">
        <x:v>Brace, Elbow Sleeve Neoprene Md</x:v>
      </x:c>
      <x:c r="C49" s="79" t="str">
        <x:v>DJO</x:v>
      </x:c>
      <x:c r="D49" s="79" t="str">
        <x:v>79-82317</x:v>
      </x:c>
      <x:c r="E49" s="83" t="n">
        <x:v>20</x:v>
      </x:c>
      <x:c r="F49" s="79"/>
      <x:c r="G49" s="79"/>
      <x:c r="H49" s="86"/>
      <x:c r="I49" s="86" t="n">
        <x:f>E49*H49</x:f>
        <x:v>0</x:v>
      </x:c>
      <x:c r="J49" s="79"/>
    </x:row>
    <x:row r="50">
      <x:c r="A50" s="124" t="str">
        <x:v>3045</x:v>
      </x:c>
      <x:c r="B50" s="79" t="str">
        <x:v>Brace, Hand (l) Ulnar Gutter XL</x:v>
      </x:c>
      <x:c r="C50" s="79" t="str">
        <x:v>DJO</x:v>
      </x:c>
      <x:c r="D50" s="79" t="str">
        <x:v>125-71-1111</x:v>
      </x:c>
      <x:c r="E50" s="83" t="n">
        <x:v>5</x:v>
      </x:c>
      <x:c r="F50" s="79"/>
      <x:c r="G50" s="79"/>
      <x:c r="H50" s="86"/>
      <x:c r="I50" s="86" t="n">
        <x:f>E50*H50</x:f>
        <x:v>0</x:v>
      </x:c>
      <x:c r="J50" s="79"/>
    </x:row>
    <x:row r="51">
      <x:c r="A51" s="124" t="str">
        <x:v>3046</x:v>
      </x:c>
      <x:c r="B51" s="79" t="str">
        <x:v>Brace, Hand (l) Ulnar Gutter LG</x:v>
      </x:c>
      <x:c r="C51" s="79" t="str">
        <x:v>DJO</x:v>
      </x:c>
      <x:c r="D51" s="79" t="str">
        <x:v>125-61-1111</x:v>
      </x:c>
      <x:c r="E51" s="83" t="n">
        <x:v>5</x:v>
      </x:c>
      <x:c r="F51" s="79"/>
      <x:c r="G51" s="79"/>
      <x:c r="H51" s="86"/>
      <x:c r="I51" s="86" t="n">
        <x:f>E51*H51</x:f>
        <x:v>0</x:v>
      </x:c>
      <x:c r="J51" s="79"/>
    </x:row>
    <x:row r="52">
      <x:c r="A52" s="124" t="str">
        <x:v>3047</x:v>
      </x:c>
      <x:c r="B52" s="79" t="str">
        <x:v>Brace, Hand (l) Ulnar Gutter Med</x:v>
      </x:c>
      <x:c r="C52" s="79" t="str">
        <x:v>DJO</x:v>
      </x:c>
      <x:c r="D52" s="79" t="str">
        <x:v>125-51-1111</x:v>
      </x:c>
      <x:c r="E52" s="83" t="n">
        <x:v>5</x:v>
      </x:c>
      <x:c r="F52" s="79"/>
      <x:c r="G52" s="79"/>
      <x:c r="H52" s="86"/>
      <x:c r="I52" s="86" t="n">
        <x:f>E52*H52</x:f>
        <x:v>0</x:v>
      </x:c>
      <x:c r="J52" s="79"/>
    </x:row>
    <x:row r="53">
      <x:c r="A53" s="124" t="str">
        <x:v>3048</x:v>
      </x:c>
      <x:c r="B53" s="79" t="str">
        <x:v>Brace, Hand (l) Ulnar Gutter Sm</x:v>
      </x:c>
      <x:c r="C53" s="79" t="str">
        <x:v>DJO</x:v>
      </x:c>
      <x:c r="D53" s="79" t="str">
        <x:v>125-41-1111</x:v>
      </x:c>
      <x:c r="E53" s="83" t="n">
        <x:v>5</x:v>
      </x:c>
      <x:c r="F53" s="79"/>
      <x:c r="G53" s="79"/>
      <x:c r="H53" s="86"/>
      <x:c r="I53" s="86" t="n">
        <x:f>E53*H53</x:f>
        <x:v>0</x:v>
      </x:c>
      <x:c r="J53" s="79"/>
    </x:row>
    <x:row r="54">
      <x:c r="A54" s="124" t="str">
        <x:v>3049</x:v>
      </x:c>
      <x:c r="B54" s="79" t="str">
        <x:v>Brace, Hand (r) Ulnar Gutter XL</x:v>
      </x:c>
      <x:c r="C54" s="79" t="str">
        <x:v>DJO</x:v>
      </x:c>
      <x:c r="D54" s="79" t="str">
        <x:v>125-72-1111</x:v>
      </x:c>
      <x:c r="E54" s="83" t="n">
        <x:v>15</x:v>
      </x:c>
      <x:c r="F54" s="79"/>
      <x:c r="G54" s="79"/>
      <x:c r="H54" s="86"/>
      <x:c r="I54" s="86" t="n">
        <x:f>E54*H54</x:f>
        <x:v>0</x:v>
      </x:c>
      <x:c r="J54" s="79"/>
    </x:row>
    <x:row r="55">
      <x:c r="A55" s="124" t="str">
        <x:v>3050</x:v>
      </x:c>
      <x:c r="B55" s="79" t="str">
        <x:v>Brace, Hand (r) Ulnar Gutter LG</x:v>
      </x:c>
      <x:c r="C55" s="79" t="str">
        <x:v>DJO</x:v>
      </x:c>
      <x:c r="D55" s="79" t="str">
        <x:v>125-62-1111</x:v>
      </x:c>
      <x:c r="E55" s="83" t="n">
        <x:v>15</x:v>
      </x:c>
      <x:c r="F55" s="79"/>
      <x:c r="G55" s="79"/>
      <x:c r="H55" s="86"/>
      <x:c r="I55" s="86" t="n">
        <x:f>E55*H55</x:f>
        <x:v>0</x:v>
      </x:c>
      <x:c r="J55" s="79"/>
    </x:row>
    <x:row r="56">
      <x:c r="A56" s="124" t="str">
        <x:v>3051</x:v>
      </x:c>
      <x:c r="B56" s="79" t="str">
        <x:v>Brace, Hand (r) Ulnar Gutter Med</x:v>
      </x:c>
      <x:c r="C56" s="79" t="str">
        <x:v>DJO</x:v>
      </x:c>
      <x:c r="D56" s="79" t="str">
        <x:v>125-52-1111</x:v>
      </x:c>
      <x:c r="E56" s="83" t="n">
        <x:v>15</x:v>
      </x:c>
      <x:c r="F56" s="79"/>
      <x:c r="G56" s="79"/>
      <x:c r="H56" s="86"/>
      <x:c r="I56" s="86" t="n">
        <x:f>E56*H56</x:f>
        <x:v>0</x:v>
      </x:c>
      <x:c r="J56" s="79"/>
    </x:row>
    <x:row r="57">
      <x:c r="A57" s="124" t="str">
        <x:v>3052</x:v>
      </x:c>
      <x:c r="B57" s="79" t="str">
        <x:v>Brace, Hand (r) Ulnar Gutter Sm</x:v>
      </x:c>
      <x:c r="C57" s="79" t="str">
        <x:v>DJO</x:v>
      </x:c>
      <x:c r="D57" s="79" t="str">
        <x:v>125-42-1111</x:v>
      </x:c>
      <x:c r="E57" s="83" t="n">
        <x:v>15</x:v>
      </x:c>
      <x:c r="F57" s="79"/>
      <x:c r="G57" s="79"/>
      <x:c r="H57" s="86"/>
      <x:c r="I57" s="86" t="n">
        <x:f>E57*H57</x:f>
        <x:v>0</x:v>
      </x:c>
      <x:c r="J57" s="79"/>
    </x:row>
    <x:row r="58">
      <x:c r="A58" s="124" t="str">
        <x:v>3053</x:v>
      </x:c>
      <x:c r="B58" s="79" t="str">
        <x:v>Brace, Knee, Patella Support Strap XS</x:v>
      </x:c>
      <x:c r="C58" s="79" t="str">
        <x:v>DJO</x:v>
      </x:c>
      <x:c r="D58" s="79" t="str">
        <x:v>79-80322</x:v>
      </x:c>
      <x:c r="E58" s="83" t="n">
        <x:v>10</x:v>
      </x:c>
      <x:c r="F58" s="79"/>
      <x:c r="G58" s="79"/>
      <x:c r="H58" s="86"/>
      <x:c r="I58" s="86" t="n">
        <x:f>E58*H58</x:f>
        <x:v>0</x:v>
      </x:c>
      <x:c r="J58" s="79"/>
    </x:row>
    <x:row r="59">
      <x:c r="A59" s="124" t="str">
        <x:v>3054</x:v>
      </x:c>
      <x:c r="B59" s="79" t="str">
        <x:v>Brace, Knee, Patella Support Strap Sm</x:v>
      </x:c>
      <x:c r="C59" s="79" t="str">
        <x:v>DJO</x:v>
      </x:c>
      <x:c r="D59" s="79" t="str">
        <x:v>79-80323</x:v>
      </x:c>
      <x:c r="E59" s="83" t="n">
        <x:v>10</x:v>
      </x:c>
      <x:c r="F59" s="79"/>
      <x:c r="G59" s="79"/>
      <x:c r="H59" s="86"/>
      <x:c r="I59" s="86" t="n">
        <x:f>E59*H59</x:f>
        <x:v>0</x:v>
      </x:c>
      <x:c r="J59" s="79"/>
    </x:row>
    <x:row r="60">
      <x:c r="A60" s="124" t="str">
        <x:v>3055</x:v>
      </x:c>
      <x:c r="B60" s="79" t="str">
        <x:v>Brace, Knee, Patella Support Strap Md</x:v>
      </x:c>
      <x:c r="C60" s="79" t="str">
        <x:v>DJO</x:v>
      </x:c>
      <x:c r="D60" s="79" t="str">
        <x:v>79-80324</x:v>
      </x:c>
      <x:c r="E60" s="83" t="n">
        <x:v>15</x:v>
      </x:c>
      <x:c r="F60" s="79"/>
      <x:c r="G60" s="79"/>
      <x:c r="H60" s="86"/>
      <x:c r="I60" s="86" t="n">
        <x:f>E60*H60</x:f>
        <x:v>0</x:v>
      </x:c>
      <x:c r="J60" s="79"/>
    </x:row>
    <x:row r="61">
      <x:c r="A61" s="124" t="str">
        <x:v>3056</x:v>
      </x:c>
      <x:c r="B61" s="79" t="str">
        <x:v>Brace, Knee, Patella Support Strap Lg</x:v>
      </x:c>
      <x:c r="C61" s="79" t="str">
        <x:v>DJO</x:v>
      </x:c>
      <x:c r="D61" s="79" t="str">
        <x:v>79-80325</x:v>
      </x:c>
      <x:c r="E61" s="83" t="n">
        <x:v>15</x:v>
      </x:c>
      <x:c r="F61" s="79"/>
      <x:c r="G61" s="79"/>
      <x:c r="H61" s="86"/>
      <x:c r="I61" s="86" t="n">
        <x:f>E61*H61</x:f>
        <x:v>0</x:v>
      </x:c>
      <x:c r="J61" s="79"/>
    </x:row>
    <x:row r="62">
      <x:c r="A62" s="124" t="str">
        <x:v>3057</x:v>
      </x:c>
      <x:c r="B62" s="79" t="str">
        <x:v>Brace, Knee, Patella Support Strap XL</x:v>
      </x:c>
      <x:c r="C62" s="79" t="str">
        <x:v>DJO</x:v>
      </x:c>
      <x:c r="D62" s="79" t="str">
        <x:v>79-80328</x:v>
      </x:c>
      <x:c r="E62" s="83" t="n">
        <x:v>15</x:v>
      </x:c>
      <x:c r="F62" s="79"/>
      <x:c r="G62" s="79"/>
      <x:c r="H62" s="86"/>
      <x:c r="I62" s="86" t="n">
        <x:f>E62*H62</x:f>
        <x:v>0</x:v>
      </x:c>
      <x:c r="J62" s="79"/>
    </x:row>
    <x:row r="63">
      <x:c r="A63" s="124" t="str">
        <x:v>3058</x:v>
      </x:c>
      <x:c r="B63" s="79" t="str">
        <x:v>Brace, Knee Sleeve Neoprene, Md</x:v>
      </x:c>
      <x:c r="C63" s="79" t="str">
        <x:v>Ergodyne</x:v>
      </x:c>
      <x:c r="D63" s="79" t="str">
        <x:v>16503</x:v>
      </x:c>
      <x:c r="E63" s="83" t="n">
        <x:v>15</x:v>
      </x:c>
      <x:c r="F63" s="79"/>
      <x:c r="G63" s="79"/>
      <x:c r="H63" s="86"/>
      <x:c r="I63" s="86" t="n">
        <x:f>E63*H63</x:f>
        <x:v>0</x:v>
      </x:c>
      <x:c r="J63" s="79"/>
    </x:row>
    <x:row r="64">
      <x:c r="A64" s="124" t="str">
        <x:v>3059</x:v>
      </x:c>
      <x:c r="B64" s="79" t="str">
        <x:v>Brace, Knee Sleeve Neoprene, Lg</x:v>
      </x:c>
      <x:c r="C64" s="79" t="str">
        <x:v>Ergodyne</x:v>
      </x:c>
      <x:c r="D64" s="79" t="str">
        <x:v>16504</x:v>
      </x:c>
      <x:c r="E64" s="83" t="n">
        <x:v>15</x:v>
      </x:c>
      <x:c r="F64" s="79"/>
      <x:c r="G64" s="79"/>
      <x:c r="H64" s="86"/>
      <x:c r="I64" s="86" t="n">
        <x:f>E64*H64</x:f>
        <x:v>0</x:v>
      </x:c>
      <x:c r="J64" s="79"/>
    </x:row>
    <x:row r="65">
      <x:c r="A65" s="124" t="str">
        <x:v>3060</x:v>
      </x:c>
      <x:c r="B65" s="79" t="str">
        <x:v>Brace, Knee Sleeve Neoprene, XL</x:v>
      </x:c>
      <x:c r="C65" s="79" t="str">
        <x:v>Ergodyne</x:v>
      </x:c>
      <x:c r="D65" s="79" t="str">
        <x:v>16505</x:v>
      </x:c>
      <x:c r="E65" s="83" t="n">
        <x:v>15</x:v>
      </x:c>
      <x:c r="F65" s="79"/>
      <x:c r="G65" s="79"/>
      <x:c r="H65" s="86"/>
      <x:c r="I65" s="86" t="n">
        <x:f>E65*H65</x:f>
        <x:v>0</x:v>
      </x:c>
      <x:c r="J65" s="79"/>
    </x:row>
    <x:row r="66">
      <x:c r="A66" s="124" t="str">
        <x:v>3061</x:v>
      </x:c>
      <x:c r="B66" s="79" t="str">
        <x:v>Brace, Knee Sleeve Neoprene, XXL</x:v>
      </x:c>
      <x:c r="C66" s="79" t="str">
        <x:v>Ergodyne</x:v>
      </x:c>
      <x:c r="D66" s="79" t="str">
        <x:v>16506</x:v>
      </x:c>
      <x:c r="E66" s="83" t="n">
        <x:v>15</x:v>
      </x:c>
      <x:c r="F66" s="79"/>
      <x:c r="G66" s="79"/>
      <x:c r="H66" s="86"/>
      <x:c r="I66" s="86" t="n">
        <x:f>E66*H66</x:f>
        <x:v>0</x:v>
      </x:c>
      <x:c r="J66" s="79"/>
    </x:row>
    <x:row r="67">
      <x:c r="A67" s="124" t="str">
        <x:v>3062</x:v>
      </x:c>
      <x:c r="B67" s="79" t="str">
        <x:v>Brace, Knee Sleeve Neoprene, Open Patella XS</x:v>
      </x:c>
      <x:c r="C67" s="79" t="str">
        <x:v>DJO</x:v>
      </x:c>
      <x:c r="D67" s="79" t="str">
        <x:v>79-82012</x:v>
      </x:c>
      <x:c r="E67" s="83" t="n">
        <x:v>12</x:v>
      </x:c>
      <x:c r="F67" s="79"/>
      <x:c r="G67" s="79"/>
      <x:c r="H67" s="86"/>
      <x:c r="I67" s="86" t="n">
        <x:f>E67*H67</x:f>
        <x:v>0</x:v>
      </x:c>
      <x:c r="J67" s="79"/>
    </x:row>
    <x:row r="68">
      <x:c r="A68" s="124" t="str">
        <x:v>3063</x:v>
      </x:c>
      <x:c r="B68" s="79" t="str">
        <x:v>Brace, Knee Sleeve Neoprene, Open Patella SM</x:v>
      </x:c>
      <x:c r="C68" s="79" t="str">
        <x:v>DJO</x:v>
      </x:c>
      <x:c r="D68" s="79" t="str">
        <x:v>79-82013</x:v>
      </x:c>
      <x:c r="E68" s="83" t="n">
        <x:v>12</x:v>
      </x:c>
      <x:c r="F68" s="79"/>
      <x:c r="G68" s="79"/>
      <x:c r="H68" s="86"/>
      <x:c r="I68" s="86" t="n">
        <x:f>E68*H68</x:f>
        <x:v>0</x:v>
      </x:c>
      <x:c r="J68" s="79"/>
    </x:row>
    <x:row r="69">
      <x:c r="A69" s="124" t="str">
        <x:v>3064</x:v>
      </x:c>
      <x:c r="B69" s="79" t="str">
        <x:v>Brace, Knee Sleeve Neoprene, Open Patella MD</x:v>
      </x:c>
      <x:c r="C69" s="79" t="str">
        <x:v>DJO</x:v>
      </x:c>
      <x:c r="D69" s="79" t="str">
        <x:v>79-82015</x:v>
      </x:c>
      <x:c r="E69" s="83" t="n">
        <x:v>12</x:v>
      </x:c>
      <x:c r="F69" s="79"/>
      <x:c r="G69" s="79"/>
      <x:c r="H69" s="86"/>
      <x:c r="I69" s="86" t="n">
        <x:f>E69*H69</x:f>
        <x:v>0</x:v>
      </x:c>
      <x:c r="J69" s="79"/>
    </x:row>
    <x:row r="70">
      <x:c r="A70" s="124" t="str">
        <x:v>3065</x:v>
      </x:c>
      <x:c r="B70" s="79" t="str">
        <x:v>Brace, Knee Sleeve Neoprene, Open Patella LG</x:v>
      </x:c>
      <x:c r="C70" s="79" t="str">
        <x:v>DJO</x:v>
      </x:c>
      <x:c r="D70" s="79" t="str">
        <x:v>79-82017</x:v>
      </x:c>
      <x:c r="E70" s="83" t="n">
        <x:v>12</x:v>
      </x:c>
      <x:c r="F70" s="79"/>
      <x:c r="G70" s="79"/>
      <x:c r="H70" s="86"/>
      <x:c r="I70" s="86" t="n">
        <x:f>E70*H70</x:f>
        <x:v>0</x:v>
      </x:c>
      <x:c r="J70" s="79"/>
    </x:row>
    <x:row r="71">
      <x:c r="A71" s="124" t="str">
        <x:v>3066</x:v>
      </x:c>
      <x:c r="B71" s="79" t="str">
        <x:v>Brace, Knee Sleeve Neoprene, Open Patella XL</x:v>
      </x:c>
      <x:c r="C71" s="79" t="str">
        <x:v>DJO</x:v>
      </x:c>
      <x:c r="D71" s="79" t="str">
        <x:v>79-82018</x:v>
      </x:c>
      <x:c r="E71" s="83" t="n">
        <x:v>15</x:v>
      </x:c>
      <x:c r="F71" s="79"/>
      <x:c r="G71" s="79"/>
      <x:c r="H71" s="86"/>
      <x:c r="I71" s="86" t="n">
        <x:f>E71*H71</x:f>
        <x:v>0</x:v>
      </x:c>
      <x:c r="J71" s="79"/>
    </x:row>
    <x:row r="72">
      <x:c r="A72" s="124" t="str">
        <x:v>3067</x:v>
      </x:c>
      <x:c r="B72" s="79" t="str">
        <x:v>Brace, Knee Sleeve Neoprene, Open Patella 2X</x:v>
      </x:c>
      <x:c r="C72" s="79" t="str">
        <x:v>DJO</x:v>
      </x:c>
      <x:c r="D72" s="79" t="str">
        <x:v>79-82019</x:v>
      </x:c>
      <x:c r="E72" s="83" t="n">
        <x:v>15</x:v>
      </x:c>
      <x:c r="F72" s="79"/>
      <x:c r="G72" s="79"/>
      <x:c r="H72" s="86"/>
      <x:c r="I72" s="86" t="n">
        <x:f>E72*H72</x:f>
        <x:v>0</x:v>
      </x:c>
      <x:c r="J72" s="79"/>
    </x:row>
    <x:row r="73">
      <x:c r="A73" s="124" t="str">
        <x:v>3068</x:v>
      </x:c>
      <x:c r="B73" s="79" t="str">
        <x:v>Brace, Knee Sleeve Neoprene, Open Patella 3X</x:v>
      </x:c>
      <x:c r="C73" s="79" t="str">
        <x:v>DJO</x:v>
      </x:c>
      <x:c r="D73" s="79" t="str">
        <x:v>79-82019-10</x:v>
      </x:c>
      <x:c r="E73" s="83" t="n">
        <x:v>15</x:v>
      </x:c>
      <x:c r="F73" s="79"/>
      <x:c r="G73" s="79"/>
      <x:c r="H73" s="86"/>
      <x:c r="I73" s="86" t="n">
        <x:f>E73*H73</x:f>
        <x:v>0</x:v>
      </x:c>
      <x:c r="J73" s="79"/>
    </x:row>
    <x:row r="74">
      <x:c r="A74" s="124" t="str">
        <x:v>3069</x:v>
      </x:c>
      <x:c r="B74" s="79" t="str">
        <x:v>Brace, Knee, Hinged, Wraparound SM</x:v>
      </x:c>
      <x:c r="C74" s="79" t="str">
        <x:v>McKesson</x:v>
      </x:c>
      <x:c r="D74" s="79" t="str">
        <x:v>155-81-82393</x:v>
      </x:c>
      <x:c r="E74" s="83" t="n">
        <x:v>8</x:v>
      </x:c>
      <x:c r="F74" s="79"/>
      <x:c r="G74" s="79"/>
      <x:c r="H74" s="86"/>
      <x:c r="I74" s="86" t="n">
        <x:f>E74*H74</x:f>
        <x:v>0</x:v>
      </x:c>
      <x:c r="J74" s="79"/>
    </x:row>
    <x:row r="75">
      <x:c r="A75" s="124" t="str">
        <x:v>3070</x:v>
      </x:c>
      <x:c r="B75" s="79" t="str">
        <x:v>Brace, Knee, Hinged, Wraparound MD</x:v>
      </x:c>
      <x:c r="C75" s="79" t="str">
        <x:v>McKesson</x:v>
      </x:c>
      <x:c r="D75" s="79" t="str">
        <x:v>155-81-82395</x:v>
      </x:c>
      <x:c r="E75" s="83" t="n">
        <x:v>8</x:v>
      </x:c>
      <x:c r="F75" s="79"/>
      <x:c r="G75" s="79"/>
      <x:c r="H75" s="86"/>
      <x:c r="I75" s="86" t="n">
        <x:f>E75*H75</x:f>
        <x:v>0</x:v>
      </x:c>
      <x:c r="J75" s="79"/>
    </x:row>
    <x:row r="76">
      <x:c r="A76" s="124" t="str">
        <x:v>3071</x:v>
      </x:c>
      <x:c r="B76" s="79" t="str">
        <x:v>Brace, Knee, Hinged, Wraparound LG</x:v>
      </x:c>
      <x:c r="C76" s="79" t="str">
        <x:v>McKesson</x:v>
      </x:c>
      <x:c r="D76" s="79" t="str">
        <x:v>155-81-82397</x:v>
      </x:c>
      <x:c r="E76" s="83" t="n">
        <x:v>12</x:v>
      </x:c>
      <x:c r="F76" s="79"/>
      <x:c r="G76" s="79"/>
      <x:c r="H76" s="86"/>
      <x:c r="I76" s="86" t="n">
        <x:f>E76*H76</x:f>
        <x:v>0</x:v>
      </x:c>
      <x:c r="J76" s="79"/>
    </x:row>
    <x:row r="77">
      <x:c r="A77" s="124" t="str">
        <x:v>3072</x:v>
      </x:c>
      <x:c r="B77" s="79" t="str">
        <x:v>Brace, Knee, Hinged, Wraparound XL</x:v>
      </x:c>
      <x:c r="C77" s="79" t="str">
        <x:v>McKesson</x:v>
      </x:c>
      <x:c r="D77" s="79" t="str">
        <x:v>155-81-82398</x:v>
      </x:c>
      <x:c r="E77" s="83" t="n">
        <x:v>12</x:v>
      </x:c>
      <x:c r="F77" s="79"/>
      <x:c r="G77" s="79"/>
      <x:c r="H77" s="86"/>
      <x:c r="I77" s="86" t="n">
        <x:f>E77*H77</x:f>
        <x:v>0</x:v>
      </x:c>
      <x:c r="J77" s="79"/>
    </x:row>
    <x:row r="78">
      <x:c r="A78" s="124" t="str">
        <x:v>3073</x:v>
      </x:c>
      <x:c r="B78" s="79" t="str">
        <x:v>Brace, Knee, Hinged, Wraparound 2XL</x:v>
      </x:c>
      <x:c r="C78" s="79" t="str">
        <x:v>McKesson</x:v>
      </x:c>
      <x:c r="D78" s="79" t="str">
        <x:v>155-81-82399</x:v>
      </x:c>
      <x:c r="E78" s="83" t="n">
        <x:v>8</x:v>
      </x:c>
      <x:c r="F78" s="79"/>
      <x:c r="G78" s="79"/>
      <x:c r="H78" s="86"/>
      <x:c r="I78" s="86" t="n">
        <x:f>E78*H78</x:f>
        <x:v>0</x:v>
      </x:c>
      <x:c r="J78" s="79"/>
    </x:row>
    <x:row r="79">
      <x:c r="A79" s="124" t="str">
        <x:v>3074</x:v>
      </x:c>
      <x:c r="B79" s="79" t="str">
        <x:v>Brace, Knee, Hinged, Wraparound 3XL</x:v>
      </x:c>
      <x:c r="C79" s="79" t="str">
        <x:v>McKesson</x:v>
      </x:c>
      <x:c r="D79" s="79" t="str">
        <x:v>155-81-82399-10</x:v>
      </x:c>
      <x:c r="E79" s="83" t="n">
        <x:v>8</x:v>
      </x:c>
      <x:c r="F79" s="79"/>
      <x:c r="G79" s="79"/>
      <x:c r="H79" s="86"/>
      <x:c r="I79" s="86" t="n">
        <x:f>E79*H79</x:f>
        <x:v>0</x:v>
      </x:c>
      <x:c r="J79" s="79"/>
    </x:row>
    <x:row r="80">
      <x:c r="A80" s="124" t="str">
        <x:v>3075</x:v>
      </x:c>
      <x:c r="B80" s="79" t="str">
        <x:v>Brace, Universal Wrist Wrist-O-Prene; lft 11"</x:v>
      </x:c>
      <x:c r="C80" s="79" t="str">
        <x:v>DJO</x:v>
      </x:c>
      <x:c r="D80" s="79" t="str">
        <x:v>79-82471</x:v>
      </x:c>
      <x:c r="E80" s="83" t="n">
        <x:v>60</x:v>
      </x:c>
      <x:c r="F80" s="79"/>
      <x:c r="G80" s="79"/>
      <x:c r="H80" s="86"/>
      <x:c r="I80" s="86" t="n">
        <x:f>E80*H80</x:f>
        <x:v>0</x:v>
      </x:c>
      <x:c r="J80" s="79"/>
    </x:row>
    <x:row r="81">
      <x:c r="A81" s="124" t="str">
        <x:v>3076</x:v>
      </x:c>
      <x:c r="B81" s="79" t="str">
        <x:v>Brace, Universal Wrist Wrist-O-Prene; rt 11"</x:v>
      </x:c>
      <x:c r="C81" s="79" t="str">
        <x:v>DJO</x:v>
      </x:c>
      <x:c r="D81" s="79" t="str">
        <x:v>79-82470</x:v>
      </x:c>
      <x:c r="E81" s="83" t="n">
        <x:v>100</x:v>
      </x:c>
      <x:c r="F81" s="79"/>
      <x:c r="G81" s="79"/>
      <x:c r="H81" s="86"/>
      <x:c r="I81" s="86" t="n">
        <x:f>E81*H81</x:f>
        <x:v>0</x:v>
      </x:c>
      <x:c r="J81" s="79"/>
    </x:row>
    <x:row r="82">
      <x:c r="A82" s="124" t="str">
        <x:v>3077</x:v>
      </x:c>
      <x:c r="B82" s="79" t="str">
        <x:v>Brace, Wrist w/ Thumb Spica, 1 size fits most, Right</x:v>
      </x:c>
      <x:c r="C82" s="79" t="str">
        <x:v>McKesson</x:v>
      </x:c>
      <x:c r="D82" s="79" t="str">
        <x:v>155-81-87490</x:v>
      </x:c>
      <x:c r="E82" s="83" t="n">
        <x:v>15</x:v>
      </x:c>
      <x:c r="F82" s="79"/>
      <x:c r="G82" s="79"/>
      <x:c r="H82" s="86"/>
      <x:c r="I82" s="86" t="n">
        <x:f>E82*H82</x:f>
        <x:v>0</x:v>
      </x:c>
      <x:c r="J82" s="79"/>
    </x:row>
    <x:row r="83">
      <x:c r="A83" s="124" t="str">
        <x:v>3078</x:v>
      </x:c>
      <x:c r="B83" s="79" t="str">
        <x:v>Brace, Wrist w/ Thumb Spica, 1 size fits most, Left</x:v>
      </x:c>
      <x:c r="C83" s="79" t="str">
        <x:v>McKesson</x:v>
      </x:c>
      <x:c r="D83" s="79" t="str">
        <x:v>155-81-87490</x:v>
      </x:c>
      <x:c r="E83" s="83" t="n">
        <x:v>6</x:v>
      </x:c>
      <x:c r="F83" s="79"/>
      <x:c r="G83" s="79"/>
      <x:c r="H83" s="86"/>
      <x:c r="I83" s="86" t="n">
        <x:f>E83*H83</x:f>
        <x:v>0</x:v>
      </x:c>
      <x:c r="J83" s="79"/>
    </x:row>
    <x:row r="84">
      <x:c r="A84" s="124" t="str">
        <x:v>3079</x:v>
      </x:c>
      <x:c r="B84" s="79" t="str">
        <x:v>Brush, Scrubbing, Medical %4 CGH</x:v>
      </x:c>
      <x:c r="C84" s="79" t="str">
        <x:v>BD</x:v>
      </x:c>
      <x:c r="D84" s="79" t="str">
        <x:v>371073</x:v>
      </x:c>
      <x:c r="E84" s="83" t="n">
        <x:v>30</x:v>
      </x:c>
      <x:c r="F84" s="79"/>
      <x:c r="G84" s="79"/>
      <x:c r="H84" s="86"/>
      <x:c r="I84" s="86" t="n">
        <x:f>E84*H84</x:f>
        <x:v>0</x:v>
      </x:c>
      <x:c r="J84" s="79"/>
    </x:row>
    <x:row r="85">
      <x:c r="A85" s="124" t="str">
        <x:v>3080</x:v>
      </x:c>
      <x:c r="B85" s="79" t="str">
        <x:v>Cane, Bariatric, Offset Standard adj 29.75"-37.75" 500lb</x:v>
      </x:c>
      <x:c r="C85" s="79" t="str">
        <x:v>McKesson</x:v>
      </x:c>
      <x:c r="D85" s="79" t="str">
        <x:v>146-10305-6</x:v>
      </x:c>
      <x:c r="E85" s="83" t="n">
        <x:v>6</x:v>
      </x:c>
      <x:c r="F85" s="79"/>
      <x:c r="G85" s="79"/>
      <x:c r="H85" s="86"/>
      <x:c r="I85" s="86" t="n">
        <x:f>E85*H85</x:f>
        <x:v>0</x:v>
      </x:c>
      <x:c r="J85" s="79"/>
    </x:row>
    <x:row r="86">
      <x:c r="A86" s="124" t="str">
        <x:v>3081</x:v>
      </x:c>
      <x:c r="B86" s="79" t="str">
        <x:v>Cane, Bariatric, Offset Standard adj 29.75"-37.75" 300lb</x:v>
      </x:c>
      <x:c r="C86" s="79" t="str">
        <x:v>McKesson</x:v>
      </x:c>
      <x:c r="D86" s="79" t="str">
        <x:v>146-RTL10306</x:v>
      </x:c>
      <x:c r="E86" s="83" t="n">
        <x:v>6</x:v>
      </x:c>
      <x:c r="F86" s="79"/>
      <x:c r="G86" s="79"/>
      <x:c r="H86" s="86"/>
      <x:c r="I86" s="86" t="n">
        <x:f>E86*H86</x:f>
        <x:v>0</x:v>
      </x:c>
      <x:c r="J86" s="79"/>
    </x:row>
    <x:row r="87">
      <x:c r="A87" s="124" t="str">
        <x:v>3082</x:v>
      </x:c>
      <x:c r="B87" s="79" t="str">
        <x:v>Cane, Quad 28-37" Black</x:v>
      </x:c>
      <x:c r="C87" s="79" t="str">
        <x:v>Apex</x:v>
      </x:c>
      <x:c r="D87" s="79" t="str">
        <x:v>FGA74101-0000</x:v>
      </x:c>
      <x:c r="E87" s="83" t="n">
        <x:v>6</x:v>
      </x:c>
      <x:c r="F87" s="79"/>
      <x:c r="G87" s="79"/>
      <x:c r="H87" s="86"/>
      <x:c r="I87" s="86" t="n">
        <x:f>E87*H87</x:f>
        <x:v>0</x:v>
      </x:c>
      <x:c r="J87" s="79"/>
    </x:row>
    <x:row r="88">
      <x:c r="A88" s="124" t="str">
        <x:v>3083</x:v>
      </x:c>
      <x:c r="B88" s="79" t="str">
        <x:v>Cervical Collar, Soft Density LG 6/ca</x:v>
      </x:c>
      <x:c r="C88" s="79" t="str">
        <x:v>McKesson</x:v>
      </x:c>
      <x:c r="D88" s="79" t="str">
        <x:v>146-RTLPC</x:v>
      </x:c>
      <x:c r="E88" s="83" t="n">
        <x:v>12</x:v>
      </x:c>
      <x:c r="F88" s="79"/>
      <x:c r="G88" s="79"/>
      <x:c r="H88" s="86"/>
      <x:c r="I88" s="86" t="n">
        <x:f>E88*H88</x:f>
        <x:v>0</x:v>
      </x:c>
      <x:c r="J88" s="79"/>
    </x:row>
    <x:row r="89">
      <x:c r="A89" s="124" t="str">
        <x:v>3084</x:v>
      </x:c>
      <x:c r="B89" s="79" t="str">
        <x:v>Cervical Collar, Soft Density Med 6/bx</x:v>
      </x:c>
      <x:c r="C89" s="79" t="str">
        <x:v>DeRoyal</x:v>
      </x:c>
      <x:c r="D89" s="79" t="str">
        <x:v>1018-03</x:v>
      </x:c>
      <x:c r="E89" s="83" t="n">
        <x:v>12</x:v>
      </x:c>
      <x:c r="F89" s="79"/>
      <x:c r="G89" s="79"/>
      <x:c r="H89" s="86"/>
      <x:c r="I89" s="86" t="n">
        <x:f>E89*H89</x:f>
        <x:v>0</x:v>
      </x:c>
      <x:c r="J89" s="79"/>
    </x:row>
    <x:row r="90">
      <x:c r="A90" s="124" t="str">
        <x:v>3085</x:v>
      </x:c>
      <x:c r="B90" s="79" t="str">
        <x:v>Cervical Collar, Soft Density Small 6/bx</x:v>
      </x:c>
      <x:c r="C90" s="79" t="str">
        <x:v>DeRoyal</x:v>
      </x:c>
      <x:c r="D90" s="79" t="str">
        <x:v>1018-02</x:v>
      </x:c>
      <x:c r="E90" s="83" t="n">
        <x:v>12</x:v>
      </x:c>
      <x:c r="F90" s="79"/>
      <x:c r="G90" s="79"/>
      <x:c r="H90" s="86"/>
      <x:c r="I90" s="86" t="n">
        <x:f>E90*H90</x:f>
        <x:v>0</x:v>
      </x:c>
      <x:c r="J90" s="79"/>
    </x:row>
    <x:row r="91">
      <x:c r="A91" s="124" t="str">
        <x:v>3086</x:v>
      </x:c>
      <x:c r="B91" s="79" t="str">
        <x:v>Chucks, 3-ply 17" x24" 50/bg 6bg/CS</x:v>
      </x:c>
      <x:c r="C91" s="79" t="str">
        <x:v>McKesson</x:v>
      </x:c>
      <x:c r="D91" s="79" t="str">
        <x:v>16-16650</x:v>
      </x:c>
      <x:c r="E91" s="83" t="n">
        <x:v>900</x:v>
      </x:c>
      <x:c r="F91" s="79"/>
      <x:c r="G91" s="79"/>
      <x:c r="H91" s="86"/>
      <x:c r="I91" s="86" t="n">
        <x:f>E91*H91</x:f>
        <x:v>0</x:v>
      </x:c>
      <x:c r="J91" s="79"/>
    </x:row>
    <x:row r="92">
      <x:c r="A92" s="124" t="str">
        <x:v>3087</x:v>
      </x:c>
      <x:c r="B92" s="79" t="str">
        <x:v>Coban 2 x 5 36/bx Variety</x:v>
      </x:c>
      <x:c r="C92" s="79" t="str">
        <x:v>McKesson</x:v>
      </x:c>
      <x:c r="D92" s="79" t="str">
        <x:v>16-4202</x:v>
      </x:c>
      <x:c r="E92" s="83" t="n">
        <x:v>15</x:v>
      </x:c>
      <x:c r="F92" s="79"/>
      <x:c r="G92" s="79"/>
      <x:c r="H92" s="86"/>
      <x:c r="I92" s="86" t="n">
        <x:f>E92*H92</x:f>
        <x:v>0</x:v>
      </x:c>
      <x:c r="J92" s="79"/>
    </x:row>
    <x:row r="93">
      <x:c r="A93" s="124" t="str">
        <x:v>3088</x:v>
      </x:c>
      <x:c r="B93" s="79" t="str">
        <x:v>Coban 3 x 5 24/bx Variety</x:v>
      </x:c>
      <x:c r="C93" s="79" t="str">
        <x:v>McKesson</x:v>
      </x:c>
      <x:c r="D93" s="79" t="str">
        <x:v>16-4303</x:v>
      </x:c>
      <x:c r="E93" s="83" t="n">
        <x:v>25</x:v>
      </x:c>
      <x:c r="F93" s="79"/>
      <x:c r="G93" s="79"/>
      <x:c r="H93" s="86"/>
      <x:c r="I93" s="86" t="n">
        <x:f>E93*H93</x:f>
        <x:v>0</x:v>
      </x:c>
      <x:c r="J93" s="79"/>
    </x:row>
    <x:row r="94">
      <x:c r="A94" s="124" t="str">
        <x:v>3089</x:v>
      </x:c>
      <x:c r="B94" s="79" t="str">
        <x:v>Coban 2" x 5yd Tan 36/bx</x:v>
      </x:c>
      <x:c r="C94" s="79" t="str">
        <x:v>McKesson</x:v>
      </x:c>
      <x:c r="D94" s="79" t="str">
        <x:v>16-3202</x:v>
      </x:c>
      <x:c r="E94" s="83" t="n">
        <x:v>15</x:v>
      </x:c>
      <x:c r="F94" s="79"/>
      <x:c r="G94" s="79"/>
      <x:c r="H94" s="86"/>
      <x:c r="I94" s="86" t="n">
        <x:f>E94*H94</x:f>
        <x:v>0</x:v>
      </x:c>
      <x:c r="J94" s="79"/>
    </x:row>
    <x:row r="95">
      <x:c r="A95" s="124" t="str">
        <x:v>3090</x:v>
      </x:c>
      <x:c r="B95" s="79" t="str">
        <x:v>Coban, 3" x 5yds, Tan 24/bx</x:v>
      </x:c>
      <x:c r="C95" s="79" t="str">
        <x:v>McKesson</x:v>
      </x:c>
      <x:c r="D95" s="79" t="str">
        <x:v>16-3303</x:v>
      </x:c>
      <x:c r="E95" s="83" t="n">
        <x:v>15</x:v>
      </x:c>
      <x:c r="F95" s="79"/>
      <x:c r="G95" s="79"/>
      <x:c r="H95" s="86"/>
      <x:c r="I95" s="86" t="n">
        <x:f>E95*H95</x:f>
        <x:v>0</x:v>
      </x:c>
      <x:c r="J95" s="79"/>
    </x:row>
    <x:row r="96">
      <x:c r="A96" s="124" t="str">
        <x:v>3091</x:v>
      </x:c>
      <x:c r="B96" s="79" t="str">
        <x:v>Coban 3 x 5 24/bx Variety, Kids Design</x:v>
      </x:c>
      <x:c r="C96" s="79" t="str">
        <x:v>Andover</x:v>
      </x:c>
      <x:c r="D96" s="79" t="str">
        <x:v>5300KP-024</x:v>
      </x:c>
      <x:c r="E96" s="83" t="n">
        <x:v>48</x:v>
      </x:c>
      <x:c r="F96" s="79"/>
      <x:c r="G96" s="79"/>
      <x:c r="H96" s="86"/>
      <x:c r="I96" s="86" t="n">
        <x:f>E96*H96</x:f>
        <x:v>0</x:v>
      </x:c>
      <x:c r="J96" s="79"/>
    </x:row>
    <x:row r="97">
      <x:c r="A97" s="124" t="str">
        <x:v>3092</x:v>
      </x:c>
      <x:c r="B97" s="79" t="str">
        <x:v>Condoms&gt;Latex &amp; Latex Free(LF)</x:v>
      </x:c>
      <x:c r="C97" s="79" t="str">
        <x:v>Sxwell</x:v>
      </x:c>
      <x:c r="D97" s="79" t="str">
        <x:v>310154</x:v>
      </x:c>
      <x:c r="E97" s="83" t="n">
        <x:v>25200</x:v>
      </x:c>
      <x:c r="F97" s="79"/>
      <x:c r="G97" s="79"/>
      <x:c r="H97" s="86"/>
      <x:c r="I97" s="86" t="n">
        <x:f>E97*H97</x:f>
        <x:v>0</x:v>
      </x:c>
      <x:c r="J97" s="79"/>
    </x:row>
    <x:row r="98">
      <x:c r="A98" s="124" t="str">
        <x:v>3093</x:v>
      </x:c>
      <x:c r="B98" s="79" t="str">
        <x:v>Crutches, Adult 5'2-5'10 PR</x:v>
      </x:c>
      <x:c r="C98" s="79" t="str">
        <x:v>McKesson</x:v>
      </x:c>
      <x:c r="D98" s="79" t="str">
        <x:v>146-10400-8</x:v>
      </x:c>
      <x:c r="E98" s="83" t="n">
        <x:v>15</x:v>
      </x:c>
      <x:c r="F98" s="79"/>
      <x:c r="G98" s="79"/>
      <x:c r="H98" s="86"/>
      <x:c r="I98" s="86" t="n">
        <x:f>E98*H98</x:f>
        <x:v>0</x:v>
      </x:c>
      <x:c r="J98" s="79"/>
    </x:row>
    <x:row r="99">
      <x:c r="A99" s="124" t="str">
        <x:v>3094</x:v>
      </x:c>
      <x:c r="B99" s="79" t="str">
        <x:v>Crutches, Tall Adult 5'10-6'6 PR</x:v>
      </x:c>
      <x:c r="C99" s="79" t="str">
        <x:v>McKesson</x:v>
      </x:c>
      <x:c r="D99" s="79" t="str">
        <x:v>146-10402-8</x:v>
      </x:c>
      <x:c r="E99" s="83" t="n">
        <x:v>6</x:v>
      </x:c>
      <x:c r="F99" s="79"/>
      <x:c r="G99" s="79"/>
      <x:c r="H99" s="86"/>
      <x:c r="I99" s="86" t="n">
        <x:f>E99*H99</x:f>
        <x:v>0</x:v>
      </x:c>
      <x:c r="J99" s="79"/>
    </x:row>
    <x:row r="100">
      <x:c r="A100" s="124" t="str">
        <x:v>3095</x:v>
      </x:c>
      <x:c r="B100" s="79" t="str">
        <x:v>Crutches, Youth 4'6-5'2 PR</x:v>
      </x:c>
      <x:c r="C100" s="79" t="str">
        <x:v>McKesson</x:v>
      </x:c>
      <x:c r="D100" s="79" t="str">
        <x:v>146-10401-8</x:v>
      </x:c>
      <x:c r="E100" s="83" t="n">
        <x:v>6</x:v>
      </x:c>
      <x:c r="F100" s="79"/>
      <x:c r="G100" s="79"/>
      <x:c r="H100" s="86"/>
      <x:c r="I100" s="86" t="n">
        <x:f>E100*H100</x:f>
        <x:v>0</x:v>
      </x:c>
      <x:c r="J100" s="79"/>
    </x:row>
    <x:row r="101">
      <x:c r="A101" s="124" t="str">
        <x:v>3096</x:v>
      </x:c>
      <x:c r="B101" s="79" t="str">
        <x:v>Cuff, BP Flexiport, Infant</x:v>
      </x:c>
      <x:c r="C101" s="79" t="str">
        <x:v>Welch Allyn</x:v>
      </x:c>
      <x:c r="D101" s="79" t="str">
        <x:v>REUSE-07</x:v>
      </x:c>
      <x:c r="E101" s="83" t="n">
        <x:v>3</x:v>
      </x:c>
      <x:c r="F101" s="79"/>
      <x:c r="G101" s="79"/>
      <x:c r="H101" s="86"/>
      <x:c r="I101" s="86" t="n">
        <x:f>E101*H101</x:f>
        <x:v>0</x:v>
      </x:c>
      <x:c r="J101" s="79"/>
    </x:row>
    <x:row r="102">
      <x:c r="A102" s="124" t="str">
        <x:v>3097</x:v>
      </x:c>
      <x:c r="B102" s="79" t="str">
        <x:v>Cuff, BP Flexiport, sm Child</x:v>
      </x:c>
      <x:c r="C102" s="79" t="str">
        <x:v>Welch Allyn</x:v>
      </x:c>
      <x:c r="D102" s="79" t="str">
        <x:v>REUSE-08</x:v>
      </x:c>
      <x:c r="E102" s="83" t="n">
        <x:v>6</x:v>
      </x:c>
      <x:c r="F102" s="79"/>
      <x:c r="G102" s="79"/>
      <x:c r="H102" s="86"/>
      <x:c r="I102" s="86" t="n">
        <x:f>E102*H102</x:f>
        <x:v>0</x:v>
      </x:c>
      <x:c r="J102" s="79"/>
    </x:row>
    <x:row r="103">
      <x:c r="A103" s="124" t="str">
        <x:v>3098</x:v>
      </x:c>
      <x:c r="B103" s="79" t="str">
        <x:v>Cuff, BP Flexiport, Child</x:v>
      </x:c>
      <x:c r="C103" s="79" t="str">
        <x:v>Welch Allyn</x:v>
      </x:c>
      <x:c r="D103" s="79" t="str">
        <x:v>REUSE-09</x:v>
      </x:c>
      <x:c r="E103" s="83" t="n">
        <x:v>6</x:v>
      </x:c>
      <x:c r="F103" s="79"/>
      <x:c r="G103" s="79"/>
      <x:c r="H103" s="86"/>
      <x:c r="I103" s="86" t="n">
        <x:f>E103*H103</x:f>
        <x:v>0</x:v>
      </x:c>
      <x:c r="J103" s="79"/>
    </x:row>
    <x:row r="104">
      <x:c r="A104" s="124" t="str">
        <x:v>3099</x:v>
      </x:c>
      <x:c r="B104" s="79" t="str">
        <x:v>Cuff, BP Flexiport sm Adult</x:v>
      </x:c>
      <x:c r="C104" s="79" t="str">
        <x:v>Welch Allyn</x:v>
      </x:c>
      <x:c r="D104" s="79" t="str">
        <x:v>REUSE-10</x:v>
      </x:c>
      <x:c r="E104" s="83" t="n">
        <x:v>6</x:v>
      </x:c>
      <x:c r="F104" s="79"/>
      <x:c r="G104" s="79"/>
      <x:c r="H104" s="86"/>
      <x:c r="I104" s="86" t="n">
        <x:f>E104*H104</x:f>
        <x:v>0</x:v>
      </x:c>
      <x:c r="J104" s="79"/>
    </x:row>
    <x:row r="105">
      <x:c r="A105" s="124" t="str">
        <x:v>3100</x:v>
      </x:c>
      <x:c r="B105" s="79" t="str">
        <x:v>Cuff, BP Flexiport, Adult</x:v>
      </x:c>
      <x:c r="C105" s="79" t="str">
        <x:v>Welch Allyn</x:v>
      </x:c>
      <x:c r="D105" s="79" t="str">
        <x:v>REUSE-11</x:v>
      </x:c>
      <x:c r="E105" s="83" t="n">
        <x:v>6</x:v>
      </x:c>
      <x:c r="F105" s="79"/>
      <x:c r="G105" s="79"/>
      <x:c r="H105" s="86"/>
      <x:c r="I105" s="86" t="n">
        <x:f>E105*H105</x:f>
        <x:v>0</x:v>
      </x:c>
      <x:c r="J105" s="79"/>
    </x:row>
    <x:row r="106">
      <x:c r="A106" s="124" t="str">
        <x:v>3101</x:v>
      </x:c>
      <x:c r="B106" s="79" t="str">
        <x:v>Cuff, BP Flexiport, Adult Long</x:v>
      </x:c>
      <x:c r="C106" s="79" t="str">
        <x:v>Welch Allyn</x:v>
      </x:c>
      <x:c r="D106" s="79" t="str">
        <x:v>REUSE-11L</x:v>
      </x:c>
      <x:c r="E106" s="83" t="n">
        <x:v>6</x:v>
      </x:c>
      <x:c r="F106" s="79"/>
      <x:c r="G106" s="79"/>
      <x:c r="H106" s="86"/>
      <x:c r="I106" s="86" t="n">
        <x:f>E106*H106</x:f>
        <x:v>0</x:v>
      </x:c>
      <x:c r="J106" s="79"/>
    </x:row>
    <x:row r="107">
      <x:c r="A107" s="124" t="str">
        <x:v>3102</x:v>
      </x:c>
      <x:c r="B107" s="79" t="str">
        <x:v>Cuff, BP Flexiport, lg Adult</x:v>
      </x:c>
      <x:c r="C107" s="79" t="str">
        <x:v>Welch Allyn</x:v>
      </x:c>
      <x:c r="D107" s="79" t="str">
        <x:v>REUSE-12</x:v>
      </x:c>
      <x:c r="E107" s="83" t="n">
        <x:v>6</x:v>
      </x:c>
      <x:c r="F107" s="79"/>
      <x:c r="G107" s="79"/>
      <x:c r="H107" s="86"/>
      <x:c r="I107" s="86" t="n">
        <x:f>E107*H107</x:f>
        <x:v>0</x:v>
      </x:c>
      <x:c r="J107" s="79"/>
    </x:row>
    <x:row r="108">
      <x:c r="A108" s="124" t="str">
        <x:v>3103</x:v>
      </x:c>
      <x:c r="B108" s="79" t="str">
        <x:v>Cuff, BP Flexiport, Thigh</x:v>
      </x:c>
      <x:c r="C108" s="79" t="str">
        <x:v>Welch Allyn</x:v>
      </x:c>
      <x:c r="D108" s="79" t="str">
        <x:v>REUSE-13</x:v>
      </x:c>
      <x:c r="E108" s="83" t="n">
        <x:v>3</x:v>
      </x:c>
      <x:c r="F108" s="79"/>
      <x:c r="G108" s="79"/>
      <x:c r="H108" s="86"/>
      <x:c r="I108" s="86" t="n">
        <x:f>E108*H108</x:f>
        <x:v>0</x:v>
      </x:c>
      <x:c r="J108" s="79"/>
    </x:row>
    <x:row r="109">
      <x:c r="A109" s="124" t="str">
        <x:v>3104</x:v>
      </x:c>
      <x:c r="B109" s="79" t="str">
        <x:v>Dermal Paper, Anti-Microbial Silver 10"x144"</x:v>
      </x:c>
      <x:c r="C109" s="79" t="str">
        <x:v>Coloplast</x:v>
      </x:c>
      <x:c r="D109" s="79" t="str">
        <x:v>7910</x:v>
      </x:c>
      <x:c r="E109" s="83" t="n">
        <x:v>10</x:v>
      </x:c>
      <x:c r="F109" s="79"/>
      <x:c r="G109" s="79"/>
      <x:c r="H109" s="86"/>
      <x:c r="I109" s="86" t="n">
        <x:f>E109*H109</x:f>
        <x:v>0</x:v>
      </x:c>
      <x:c r="J109" s="79"/>
    </x:row>
    <x:row r="110">
      <x:c r="A110" s="124" t="str">
        <x:v>3105</x:v>
      </x:c>
      <x:c r="B110" s="79" t="str">
        <x:v>Dermal Paper, Anti-Microbial Silver 10"x36"</x:v>
      </x:c>
      <x:c r="C110" s="79" t="str">
        <x:v>Coloplast</x:v>
      </x:c>
      <x:c r="D110" s="79" t="str">
        <x:v>7912</x:v>
      </x:c>
      <x:c r="E110" s="83" t="n">
        <x:v>5</x:v>
      </x:c>
      <x:c r="F110" s="79"/>
      <x:c r="G110" s="79"/>
      <x:c r="H110" s="86"/>
      <x:c r="I110" s="86" t="n">
        <x:f>E110*H110</x:f>
        <x:v>0</x:v>
      </x:c>
      <x:c r="J110" s="79"/>
    </x:row>
    <x:row r="111">
      <x:c r="A111" s="124" t="str">
        <x:v>3106</x:v>
      </x:c>
      <x:c r="B111" s="79" t="str">
        <x:v>Dressing, Telfa 2 x 3</x:v>
      </x:c>
      <x:c r="C111" s="79" t="str">
        <x:v>Cardinal</x:v>
      </x:c>
      <x:c r="D111" s="79" t="str">
        <x:v>1961</x:v>
      </x:c>
      <x:c r="E111" s="83" t="n">
        <x:v>1200</x:v>
      </x:c>
      <x:c r="F111" s="79"/>
      <x:c r="G111" s="79"/>
      <x:c r="H111" s="86"/>
      <x:c r="I111" s="86" t="n">
        <x:f>E111*H111</x:f>
        <x:v>0</x:v>
      </x:c>
      <x:c r="J111" s="79"/>
    </x:row>
    <x:row r="112">
      <x:c r="A112" s="124" t="str">
        <x:v>3107</x:v>
      </x:c>
      <x:c r="B112" s="79" t="str">
        <x:v>Dressing, Telfa 3x4 Non-Adherant</x:v>
      </x:c>
      <x:c r="C112" s="79" t="str">
        <x:v>Cardinal</x:v>
      </x:c>
      <x:c r="D112" s="79" t="str">
        <x:v>1050</x:v>
      </x:c>
      <x:c r="E112" s="83" t="n">
        <x:v>900</x:v>
      </x:c>
      <x:c r="F112" s="79"/>
      <x:c r="G112" s="79"/>
      <x:c r="H112" s="86"/>
      <x:c r="I112" s="86" t="n">
        <x:f>E112*H112</x:f>
        <x:v>0</x:v>
      </x:c>
      <x:c r="J112" s="79"/>
    </x:row>
    <x:row r="113">
      <x:c r="A113" s="124" t="str">
        <x:v>3108</x:v>
      </x:c>
      <x:c r="B113" s="79" t="str">
        <x:v>Dressing, Telfa 3 x 4 w/ adhesive</x:v>
      </x:c>
      <x:c r="C113" s="79" t="str">
        <x:v>Cardinal</x:v>
      </x:c>
      <x:c r="D113" s="79" t="str">
        <x:v>7643</x:v>
      </x:c>
      <x:c r="E113" s="83" t="n">
        <x:v>1200</x:v>
      </x:c>
      <x:c r="F113" s="79"/>
      <x:c r="G113" s="79"/>
      <x:c r="H113" s="86"/>
      <x:c r="I113" s="86" t="n">
        <x:f>E113*H113</x:f>
        <x:v>0</x:v>
      </x:c>
      <x:c r="J113" s="79"/>
    </x:row>
    <x:row r="114">
      <x:c r="A114" s="124" t="str">
        <x:v>3109</x:v>
      </x:c>
      <x:c r="B114" s="79" t="str">
        <x:v>Dressing, Telfa 3"x8" Sterile</x:v>
      </x:c>
      <x:c r="C114" s="79" t="str">
        <x:v>Cardinal</x:v>
      </x:c>
      <x:c r="D114" s="79" t="str">
        <x:v>1238</x:v>
      </x:c>
      <x:c r="E114" s="83" t="n">
        <x:v>600</x:v>
      </x:c>
      <x:c r="F114" s="79"/>
      <x:c r="G114" s="79"/>
      <x:c r="H114" s="86"/>
      <x:c r="I114" s="86" t="n">
        <x:f>E114*H114</x:f>
        <x:v>0</x:v>
      </x:c>
      <x:c r="J114" s="79"/>
    </x:row>
    <x:row r="115">
      <x:c r="A115" s="124" t="str">
        <x:v>3110</x:v>
      </x:c>
      <x:c r="B115" s="79" t="str">
        <x:v>Elastic Net Retainer Dressing 25yd Size 2 10"x25yd</x:v>
      </x:c>
      <x:c r="C115" s="79" t="str">
        <x:v>McKesson</x:v>
      </x:c>
      <x:c r="D115" s="79" t="str">
        <x:v>MSVP114702</x:v>
      </x:c>
      <x:c r="E115" s="83" t="n">
        <x:v>3</x:v>
      </x:c>
      <x:c r="F115" s="79"/>
      <x:c r="G115" s="79"/>
      <x:c r="H115" s="86"/>
      <x:c r="I115" s="86" t="n">
        <x:f>E115*H115</x:f>
        <x:v>0</x:v>
      </x:c>
      <x:c r="J115" s="79"/>
    </x:row>
    <x:row r="116">
      <x:c r="A116" s="124" t="str">
        <x:v>3111</x:v>
      </x:c>
      <x:c r="B116" s="79" t="str">
        <x:v>Elastic Net Retainer Dressing 25yd Size 3 10"x25yd</x:v>
      </x:c>
      <x:c r="C116" s="79" t="str">
        <x:v>McKesson</x:v>
      </x:c>
      <x:c r="D116" s="79" t="str">
        <x:v>MSVP114703</x:v>
      </x:c>
      <x:c r="E116" s="83" t="n">
        <x:v>3</x:v>
      </x:c>
      <x:c r="F116" s="79"/>
      <x:c r="G116" s="79"/>
      <x:c r="H116" s="86"/>
      <x:c r="I116" s="86" t="n">
        <x:f>E116*H116</x:f>
        <x:v>0</x:v>
      </x:c>
      <x:c r="J116" s="79"/>
    </x:row>
    <x:row r="117">
      <x:c r="A117" s="124" t="str">
        <x:v>3112</x:v>
      </x:c>
      <x:c r="B117" s="79" t="str">
        <x:v>Elastic Net Retainer Dressing 25yd Size 4 10.5"x25yd</x:v>
      </x:c>
      <x:c r="C117" s="79" t="str">
        <x:v>McKesson</x:v>
      </x:c>
      <x:c r="D117" s="79" t="str">
        <x:v>MSVP114704</x:v>
      </x:c>
      <x:c r="E117" s="83" t="n">
        <x:v>3</x:v>
      </x:c>
      <x:c r="F117" s="79"/>
      <x:c r="G117" s="79"/>
      <x:c r="H117" s="86"/>
      <x:c r="I117" s="86" t="n">
        <x:f>E117*H117</x:f>
        <x:v>0</x:v>
      </x:c>
      <x:c r="J117" s="79"/>
    </x:row>
    <x:row r="118">
      <x:c r="A118" s="124" t="str">
        <x:v>3113</x:v>
      </x:c>
      <x:c r="B118" s="79" t="str">
        <x:v>Elastic Net Retainer Dressing 25yd Size 5 14.5"x25yd</x:v>
      </x:c>
      <x:c r="C118" s="79" t="str">
        <x:v>McKesson</x:v>
      </x:c>
      <x:c r="D118" s="79" t="str">
        <x:v>MSVP114705</x:v>
      </x:c>
      <x:c r="E118" s="83" t="n">
        <x:v>3</x:v>
      </x:c>
      <x:c r="F118" s="79"/>
      <x:c r="G118" s="79"/>
      <x:c r="H118" s="86"/>
      <x:c r="I118" s="86" t="n">
        <x:f>E118*H118</x:f>
        <x:v>0</x:v>
      </x:c>
      <x:c r="J118" s="79"/>
    </x:row>
    <x:row r="119">
      <x:c r="A119" s="124" t="str">
        <x:v>3114</x:v>
      </x:c>
      <x:c r="B119" s="79" t="str">
        <x:v>Elastic Net Retainer Dressing 25yd Size 6 18.5"x25yd</x:v>
      </x:c>
      <x:c r="C119" s="79" t="str">
        <x:v>McKesson</x:v>
      </x:c>
      <x:c r="D119" s="79" t="str">
        <x:v>MSVP114706</x:v>
      </x:c>
      <x:c r="E119" s="83" t="n">
        <x:v>3</x:v>
      </x:c>
      <x:c r="F119" s="79"/>
      <x:c r="G119" s="79"/>
      <x:c r="H119" s="86"/>
      <x:c r="I119" s="86" t="n">
        <x:f>E119*H119</x:f>
        <x:v>0</x:v>
      </x:c>
      <x:c r="J119" s="79"/>
    </x:row>
    <x:row r="120">
      <x:c r="A120" s="124" t="str">
        <x:v>3115</x:v>
      </x:c>
      <x:c r="B120" s="79" t="str">
        <x:v>Elastic Net Retainer Dressing 25yd Size 7 27.5"x25yd</x:v>
      </x:c>
      <x:c r="C120" s="79" t="str">
        <x:v>McKesson</x:v>
      </x:c>
      <x:c r="D120" s="79" t="str">
        <x:v>MSVP114707</x:v>
      </x:c>
      <x:c r="E120" s="83" t="n">
        <x:v>3</x:v>
      </x:c>
      <x:c r="F120" s="79"/>
      <x:c r="G120" s="79"/>
      <x:c r="H120" s="86"/>
      <x:c r="I120" s="86" t="n">
        <x:f>E120*H120</x:f>
        <x:v>0</x:v>
      </x:c>
      <x:c r="J120" s="79"/>
    </x:row>
    <x:row r="121">
      <x:c r="A121" s="124" t="str">
        <x:v>3116</x:v>
      </x:c>
      <x:c r="B121" s="79" t="str">
        <x:v>Feminine Pad, Maxi w/ Wings Overnight 20/pk</x:v>
      </x:c>
      <x:c r="C121" s="79" t="str">
        <x:v>Procter&amp;Gamble</x:v>
      </x:c>
      <x:c r="D121" s="79" t="str">
        <x:v>03700017902</x:v>
      </x:c>
      <x:c r="E121" s="83" t="n">
        <x:v>600</x:v>
      </x:c>
      <x:c r="F121" s="79"/>
      <x:c r="G121" s="79"/>
      <x:c r="H121" s="86"/>
      <x:c r="I121" s="86" t="n">
        <x:f>E121*H121</x:f>
        <x:v>0</x:v>
      </x:c>
      <x:c r="J121" s="79"/>
    </x:row>
    <x:row r="122">
      <x:c r="A122" s="124" t="str">
        <x:v>3117</x:v>
      </x:c>
      <x:c r="B122" s="79" t="str">
        <x:v>Feminine Pad Sz 2 24/bx</x:v>
      </x:c>
      <x:c r="C122" s="79" t="str">
        <x:v>Kimberly Clark</x:v>
      </x:c>
      <x:c r="D122" s="79" t="str">
        <x:v>49061</x:v>
      </x:c>
      <x:c r="E122" s="83" t="n">
        <x:v>720</x:v>
      </x:c>
      <x:c r="F122" s="79"/>
      <x:c r="G122" s="79"/>
      <x:c r="H122" s="86"/>
      <x:c r="I122" s="86" t="n">
        <x:f>E122*H122</x:f>
        <x:v>0</x:v>
      </x:c>
      <x:c r="J122" s="79"/>
    </x:row>
    <x:row r="123">
      <x:c r="A123" s="124" t="str">
        <x:v>3118</x:v>
      </x:c>
      <x:c r="B123" s="79" t="str">
        <x:v>Gloves, Nitrile KC300 Sterling XS 200/bx</x:v>
      </x:c>
      <x:c r="C123" s="79" t="str">
        <x:v>Halyard</x:v>
      </x:c>
      <x:c r="D123" s="79" t="str">
        <x:v>50705</x:v>
      </x:c>
      <x:c r="E123" s="83" t="n">
        <x:v>20</x:v>
      </x:c>
      <x:c r="F123" s="79"/>
      <x:c r="G123" s="79"/>
      <x:c r="H123" s="86"/>
      <x:c r="I123" s="86" t="n">
        <x:f>E123*H123</x:f>
        <x:v>0</x:v>
      </x:c>
      <x:c r="J123" s="79"/>
    </x:row>
    <x:row r="124">
      <x:c r="A124" s="124" t="str">
        <x:v>3119</x:v>
      </x:c>
      <x:c r="B124" s="79" t="str">
        <x:v>Gloves, Nitrile KC300 Sterling SM 200/bx</x:v>
      </x:c>
      <x:c r="C124" s="79" t="str">
        <x:v>Halyard</x:v>
      </x:c>
      <x:c r="D124" s="79" t="str">
        <x:v>50706</x:v>
      </x:c>
      <x:c r="E124" s="83" t="n">
        <x:v>120</x:v>
      </x:c>
      <x:c r="F124" s="79"/>
      <x:c r="G124" s="79"/>
      <x:c r="H124" s="86"/>
      <x:c r="I124" s="86" t="n">
        <x:f>E124*H124</x:f>
        <x:v>0</x:v>
      </x:c>
      <x:c r="J124" s="79"/>
    </x:row>
    <x:row r="125">
      <x:c r="A125" s="124" t="str">
        <x:v>3120</x:v>
      </x:c>
      <x:c r="B125" s="79" t="str">
        <x:v>Gloves, Nitrile KC300 Sterling MD 200/bx</x:v>
      </x:c>
      <x:c r="C125" s="79" t="str">
        <x:v>Halyard</x:v>
      </x:c>
      <x:c r="D125" s="79" t="str">
        <x:v>50707</x:v>
      </x:c>
      <x:c r="E125" s="83" t="n">
        <x:v>120</x:v>
      </x:c>
      <x:c r="F125" s="79"/>
      <x:c r="G125" s="79"/>
      <x:c r="H125" s="86"/>
      <x:c r="I125" s="86" t="n">
        <x:f>E125*H125</x:f>
        <x:v>0</x:v>
      </x:c>
      <x:c r="J125" s="79"/>
    </x:row>
    <x:row r="126">
      <x:c r="A126" s="124" t="str">
        <x:v>3121</x:v>
      </x:c>
      <x:c r="B126" s="79" t="str">
        <x:v>Gloves, Nitrile KC300 Sterling LG 200/bx</x:v>
      </x:c>
      <x:c r="C126" s="79" t="str">
        <x:v>Halyard</x:v>
      </x:c>
      <x:c r="D126" s="79" t="str">
        <x:v>50708</x:v>
      </x:c>
      <x:c r="E126" s="83" t="n">
        <x:v>90</x:v>
      </x:c>
      <x:c r="F126" s="79"/>
      <x:c r="G126" s="79"/>
      <x:c r="H126" s="86"/>
      <x:c r="I126" s="86" t="n">
        <x:f>E126*H126</x:f>
        <x:v>0</x:v>
      </x:c>
      <x:c r="J126" s="79"/>
    </x:row>
    <x:row r="127">
      <x:c r="A127" s="124" t="str">
        <x:v>3122</x:v>
      </x:c>
      <x:c r="B127" s="79" t="str">
        <x:v>Gloves, Nitrile KC300 Sterling XL 170bx</x:v>
      </x:c>
      <x:c r="C127" s="79" t="str">
        <x:v>Halyard</x:v>
      </x:c>
      <x:c r="D127" s="79" t="str">
        <x:v>50709</x:v>
      </x:c>
      <x:c r="E127" s="83" t="n">
        <x:v>60</x:v>
      </x:c>
      <x:c r="F127" s="79"/>
      <x:c r="G127" s="79"/>
      <x:c r="H127" s="86"/>
      <x:c r="I127" s="86" t="n">
        <x:f>E127*H127</x:f>
        <x:v>0</x:v>
      </x:c>
      <x:c r="J127" s="79"/>
    </x:row>
    <x:row r="128">
      <x:c r="A128" s="124" t="str">
        <x:v>3123</x:v>
      </x:c>
      <x:c r="B128" s="79" t="str">
        <x:v>Hydrogen Peroxide Solution 3%, 4oz</x:v>
      </x:c>
      <x:c r="C128" s="79" t="str">
        <x:v>McKesson</x:v>
      </x:c>
      <x:c r="D128" s="79" t="str">
        <x:v>23-F0010</x:v>
      </x:c>
      <x:c r="E128" s="83" t="n">
        <x:v>300</x:v>
      </x:c>
      <x:c r="F128" s="79"/>
      <x:c r="G128" s="79"/>
      <x:c r="H128" s="86"/>
      <x:c r="I128" s="86" t="n">
        <x:f>E128*H128</x:f>
        <x:v>0</x:v>
      </x:c>
      <x:c r="J128" s="79"/>
    </x:row>
    <x:row r="129">
      <x:c r="A129" s="124" t="str">
        <x:v>3124</x:v>
      </x:c>
      <x:c r="B129" s="79" t="str">
        <x:v>Kotex U Security Regular</x:v>
      </x:c>
      <x:c r="C129" s="79" t="str">
        <x:v>Kimberly Clark</x:v>
      </x:c>
      <x:c r="D129" s="79" t="str">
        <x:v>49061</x:v>
      </x:c>
      <x:c r="E129" s="83" t="n">
        <x:v>720</x:v>
      </x:c>
      <x:c r="F129" s="79"/>
      <x:c r="G129" s="79"/>
      <x:c r="H129" s="86"/>
      <x:c r="I129" s="86" t="n">
        <x:f>E129*H129</x:f>
        <x:v>0</x:v>
      </x:c>
      <x:c r="J129" s="79"/>
    </x:row>
    <x:row r="130">
      <x:c r="A130" s="124" t="str">
        <x:v>3125</x:v>
      </x:c>
      <x:c r="B130" s="79" t="str">
        <x:v>Kotex U Ultrathin W/ Wings Pad</x:v>
      </x:c>
      <x:c r="C130" s="79" t="str">
        <x:v>Kimberly Clark</x:v>
      </x:c>
      <x:c r="D130" s="79" t="str">
        <x:v>53631</x:v>
      </x:c>
      <x:c r="E130" s="83" t="n">
        <x:v>540</x:v>
      </x:c>
      <x:c r="F130" s="79"/>
      <x:c r="G130" s="79"/>
      <x:c r="H130" s="86"/>
      <x:c r="I130" s="86" t="n">
        <x:f>E130*H130</x:f>
        <x:v>0</x:v>
      </x:c>
      <x:c r="J130" s="79"/>
    </x:row>
    <x:row r="131">
      <x:c r="A131" s="124" t="str">
        <x:v>3126</x:v>
      </x:c>
      <x:c r="B131" s="79" t="str">
        <x:v>Lubricant, Surgical 3gm Individual Packet</x:v>
      </x:c>
      <x:c r="C131" s="79" t="str">
        <x:v>McKesson</x:v>
      </x:c>
      <x:c r="D131" s="79" t="str">
        <x:v>16-8942</x:v>
      </x:c>
      <x:c r="E131" s="83" t="n">
        <x:v>576</x:v>
      </x:c>
      <x:c r="F131" s="79"/>
      <x:c r="G131" s="79"/>
      <x:c r="H131" s="86"/>
      <x:c r="I131" s="86" t="n">
        <x:f>E131*H131</x:f>
        <x:v>0</x:v>
      </x:c>
      <x:c r="J131" s="79"/>
    </x:row>
    <x:row r="132">
      <x:c r="A132" s="124" t="str">
        <x:v>3127</x:v>
      </x:c>
      <x:c r="B132" s="79" t="str">
        <x:v>Mask, Procedure Ultra Sensitive Level 3 Fog Free, Secure Fit White 50/bx</x:v>
      </x:c>
      <x:c r="C132" s="79" t="str">
        <x:v>Crosstex</x:v>
      </x:c>
      <x:c r="D132" s="79" t="str">
        <x:v>GCFCXSFSF</x:v>
      </x:c>
      <x:c r="E132" s="83" t="n">
        <x:v>60</x:v>
      </x:c>
      <x:c r="F132" s="79"/>
      <x:c r="G132" s="79"/>
      <x:c r="H132" s="86"/>
      <x:c r="I132" s="86" t="n">
        <x:f>E132*H132</x:f>
        <x:v>0</x:v>
      </x:c>
      <x:c r="J132" s="79"/>
    </x:row>
    <x:row r="133">
      <x:c r="A133" s="124" t="str">
        <x:v>3128</x:v>
      </x:c>
      <x:c r="B133" s="79" t="str">
        <x:v>Mask, Procedure Ultra Sensitive Level 3, Secure Fit White 50/bx</x:v>
      </x:c>
      <x:c r="C133" s="79" t="str">
        <x:v>Crosstex</x:v>
      </x:c>
      <x:c r="D133" s="79" t="str">
        <x:v>GCFCXSSF</x:v>
      </x:c>
      <x:c r="E133" s="83" t="n">
        <x:v>60</x:v>
      </x:c>
      <x:c r="F133" s="79"/>
      <x:c r="G133" s="79"/>
      <x:c r="H133" s="86"/>
      <x:c r="I133" s="86" t="n">
        <x:f>E133*H133</x:f>
        <x:v>0</x:v>
      </x:c>
      <x:c r="J133" s="79"/>
    </x:row>
    <x:row r="134">
      <x:c r="A134" s="124" t="str">
        <x:v>3129</x:v>
      </x:c>
      <x:c r="B134" s="79" t="str">
        <x:v>Mask, Procedure Ultra, Level 3, Secure Fit Blue 50/bx</x:v>
      </x:c>
      <x:c r="C134" s="79" t="str">
        <x:v>Crosstex</x:v>
      </x:c>
      <x:c r="D134" s="79" t="str">
        <x:v>GCFCXUSF</x:v>
      </x:c>
      <x:c r="E134" s="83" t="n">
        <x:v>40</x:v>
      </x:c>
      <x:c r="F134" s="79"/>
      <x:c r="G134" s="79"/>
      <x:c r="H134" s="86"/>
      <x:c r="I134" s="86" t="n">
        <x:f>E134*H134</x:f>
        <x:v>0</x:v>
      </x:c>
      <x:c r="J134" s="79"/>
    </x:row>
    <x:row r="135">
      <x:c r="A135" s="124" t="str">
        <x:v>3130</x:v>
      </x:c>
      <x:c r="B135" s="79" t="str">
        <x:v>Monofilaments 10gm LERP</x:v>
      </x:c>
      <x:c r="C135" s="79" t="str">
        <x:v>McKesson</x:v>
      </x:c>
      <x:c r="D135" s="79" t="str">
        <x:v>16-MT34X</x:v>
      </x:c>
      <x:c r="E135" s="83" t="n">
        <x:v>960</x:v>
      </x:c>
      <x:c r="F135" s="79"/>
      <x:c r="G135" s="79"/>
      <x:c r="H135" s="86"/>
      <x:c r="I135" s="86" t="n">
        <x:f>E135*H135</x:f>
        <x:v>0</x:v>
      </x:c>
      <x:c r="J135" s="79"/>
    </x:row>
    <x:row r="136">
      <x:c r="A136" s="124" t="str">
        <x:v>3131</x:v>
      </x:c>
      <x:c r="B136" s="79" t="str">
        <x:v>Nebulizer Kit, Small Volume, Pediatric, Handheld</x:v>
      </x:c>
      <x:c r="C136" s="79" t="str">
        <x:v>Proactive</x:v>
      </x:c>
      <x:c r="D136" s="79" t="str">
        <x:v>PMNEBRDK-OT</x:v>
      </x:c>
      <x:c r="E136" s="83" t="n">
        <x:v>45</x:v>
      </x:c>
      <x:c r="F136" s="79"/>
      <x:c r="G136" s="79"/>
      <x:c r="H136" s="86"/>
      <x:c r="I136" s="86" t="n">
        <x:f>E136*H136</x:f>
        <x:v>0</x:v>
      </x:c>
      <x:c r="J136" s="79"/>
    </x:row>
    <x:row r="137">
      <x:c r="A137" s="124" t="str">
        <x:v>3132</x:v>
      </x:c>
      <x:c r="B137" s="79" t="str">
        <x:v>Pack, Cold, Instant Disposable, 5x7</x:v>
      </x:c>
      <x:c r="C137" s="79" t="str">
        <x:v>McKesson</x:v>
      </x:c>
      <x:c r="D137" s="79" t="str">
        <x:v>16-9702</x:v>
      </x:c>
      <x:c r="E137" s="83" t="n">
        <x:v>720</x:v>
      </x:c>
      <x:c r="F137" s="79"/>
      <x:c r="G137" s="79"/>
      <x:c r="H137" s="86"/>
      <x:c r="I137" s="86" t="n">
        <x:f>E137*H137</x:f>
        <x:v>0</x:v>
      </x:c>
      <x:c r="J137" s="79"/>
    </x:row>
    <x:row r="138">
      <x:c r="A138" s="124" t="str">
        <x:v>3133</x:v>
      </x:c>
      <x:c r="B138" s="79" t="str">
        <x:v>Pack, Hot, Instant Disposable, 5x7</x:v>
      </x:c>
      <x:c r="C138" s="79" t="str">
        <x:v>McKesson</x:v>
      </x:c>
      <x:c r="D138" s="79" t="str">
        <x:v>16-9706</x:v>
      </x:c>
      <x:c r="E138" s="83" t="n">
        <x:v>720</x:v>
      </x:c>
      <x:c r="F138" s="79"/>
      <x:c r="G138" s="79"/>
      <x:c r="H138" s="86"/>
      <x:c r="I138" s="86" t="n">
        <x:f>E138*H138</x:f>
        <x:v>0</x:v>
      </x:c>
      <x:c r="J138" s="79"/>
    </x:row>
    <x:row r="139">
      <x:c r="A139" s="124" t="str">
        <x:v>3134</x:v>
      </x:c>
      <x:c r="B139" s="79" t="str">
        <x:v>Pad, Alcohol Prep,</x:v>
      </x:c>
      <x:c r="C139" s="79" t="str">
        <x:v>McKesson</x:v>
      </x:c>
      <x:c r="D139" s="79" t="str">
        <x:v>58-204</x:v>
      </x:c>
      <x:c r="E139" s="83" t="n">
        <x:v>16000</x:v>
      </x:c>
      <x:c r="F139" s="79"/>
      <x:c r="G139" s="79"/>
      <x:c r="H139" s="86"/>
      <x:c r="I139" s="86" t="n">
        <x:f>E139*H139</x:f>
        <x:v>0</x:v>
      </x:c>
      <x:c r="J139" s="79"/>
    </x:row>
    <x:row r="140">
      <x:c r="A140" s="124" t="str">
        <x:v>3135</x:v>
      </x:c>
      <x:c r="B140" s="79" t="str">
        <x:v>Pad, BZK towelette 7"x5.5" Benzalkonium Chloride .40%</x:v>
      </x:c>
      <x:c r="C140" s="79" t="str">
        <x:v>McKesson</x:v>
      </x:c>
      <x:c r="D140" s="79" t="str">
        <x:v>269</x:v>
      </x:c>
      <x:c r="E140" s="83" t="n">
        <x:v>4000</x:v>
      </x:c>
      <x:c r="F140" s="79"/>
      <x:c r="G140" s="79"/>
      <x:c r="H140" s="86"/>
      <x:c r="I140" s="86" t="n">
        <x:f>E140*H140</x:f>
        <x:v>0</x:v>
      </x:c>
      <x:c r="J140" s="79"/>
    </x:row>
    <x:row r="141">
      <x:c r="A141" s="124" t="str">
        <x:v>3136</x:v>
      </x:c>
      <x:c r="B141" s="79" t="str">
        <x:v>Paper, Exam Table Smooth 21 x 225 Roll</x:v>
      </x:c>
      <x:c r="C141" s="79" t="str">
        <x:v>McKesson</x:v>
      </x:c>
      <x:c r="D141" s="79" t="str">
        <x:v>18-914</x:v>
      </x:c>
      <x:c r="E141" s="83" t="n">
        <x:v>192</x:v>
      </x:c>
      <x:c r="F141" s="79"/>
      <x:c r="G141" s="79"/>
      <x:c r="H141" s="86"/>
      <x:c r="I141" s="86" t="n">
        <x:f>E141*H141</x:f>
        <x:v>0</x:v>
      </x:c>
      <x:c r="J141" s="79"/>
    </x:row>
    <x:row r="142">
      <x:c r="A142" s="124" t="str">
        <x:v>3137</x:v>
      </x:c>
      <x:c r="B142" s="79" t="str">
        <x:v>Patellar Strap Med</x:v>
      </x:c>
      <x:c r="C142" s="79" t="str">
        <x:v>DeRoyal</x:v>
      </x:c>
      <x:c r="D142" s="79" t="str">
        <x:v>14640006</x:v>
      </x:c>
      <x:c r="E142" s="83" t="n">
        <x:v>15</x:v>
      </x:c>
      <x:c r="F142" s="79"/>
      <x:c r="G142" s="79"/>
      <x:c r="H142" s="86"/>
      <x:c r="I142" s="86" t="n">
        <x:f>E142*H142</x:f>
        <x:v>0</x:v>
      </x:c>
      <x:c r="J142" s="79"/>
    </x:row>
    <x:row r="143">
      <x:c r="A143" s="124" t="str">
        <x:v>3138</x:v>
      </x:c>
      <x:c r="B143" s="79" t="str">
        <x:v>Patellar Strap LG</x:v>
      </x:c>
      <x:c r="C143" s="79" t="str">
        <x:v>DeRoyal</x:v>
      </x:c>
      <x:c r="D143" s="79" t="str">
        <x:v>14640007</x:v>
      </x:c>
      <x:c r="E143" s="83" t="n">
        <x:v>15</x:v>
      </x:c>
      <x:c r="F143" s="79"/>
      <x:c r="G143" s="79"/>
      <x:c r="H143" s="86"/>
      <x:c r="I143" s="86" t="n">
        <x:f>E143*H143</x:f>
        <x:v>0</x:v>
      </x:c>
      <x:c r="J143" s="79"/>
    </x:row>
    <x:row r="144">
      <x:c r="A144" s="124" t="str">
        <x:v>3139</x:v>
      </x:c>
      <x:c r="B144" s="79" t="str">
        <x:v>Patellar Strap XL</x:v>
      </x:c>
      <x:c r="C144" s="79" t="str">
        <x:v>DeRoyal</x:v>
      </x:c>
      <x:c r="D144" s="79" t="str">
        <x:v>14640008</x:v>
      </x:c>
      <x:c r="E144" s="83" t="n">
        <x:v>15</x:v>
      </x:c>
      <x:c r="F144" s="79"/>
      <x:c r="G144" s="79"/>
      <x:c r="H144" s="86"/>
      <x:c r="I144" s="86" t="n">
        <x:f>E144*H144</x:f>
        <x:v>0</x:v>
      </x:c>
      <x:c r="J144" s="79"/>
    </x:row>
    <x:row r="145">
      <x:c r="A145" s="124" t="str">
        <x:v>3140</x:v>
      </x:c>
      <x:c r="B145" s="79" t="str">
        <x:v>Phenol EZ Swab 89%</x:v>
      </x:c>
      <x:c r="C145" s="79" t="str">
        <x:v>Bausch &amp; Lomb</x:v>
      </x:c>
      <x:c r="D145" s="79" t="str">
        <x:v>30884629730</x:v>
      </x:c>
      <x:c r="E145" s="83" t="n">
        <x:v>90</x:v>
      </x:c>
      <x:c r="F145" s="79"/>
      <x:c r="G145" s="79"/>
      <x:c r="H145" s="86"/>
      <x:c r="I145" s="86" t="n">
        <x:f>E145*H145</x:f>
        <x:v>0</x:v>
      </x:c>
      <x:c r="J145" s="79"/>
    </x:row>
    <x:row r="146">
      <x:c r="A146" s="124" t="str">
        <x:v>3141</x:v>
      </x:c>
      <x:c r="B146" s="79" t="str">
        <x:v>Saline 0.9% 3mL Inhalant Solution Ampules</x:v>
      </x:c>
      <x:c r="C146" s="79" t="str">
        <x:v>McKesson</x:v>
      </x:c>
      <x:c r="D146" s="79" t="str">
        <x:v>16-20039</x:v>
      </x:c>
      <x:c r="E146" s="83" t="n">
        <x:v>400</x:v>
      </x:c>
      <x:c r="F146" s="79"/>
      <x:c r="G146" s="79"/>
      <x:c r="H146" s="86"/>
      <x:c r="I146" s="86" t="n">
        <x:f>E146*H146</x:f>
        <x:v>0</x:v>
      </x:c>
      <x:c r="J146" s="79"/>
    </x:row>
    <x:row r="147">
      <x:c r="A147" s="124" t="str">
        <x:v>3142</x:v>
      </x:c>
      <x:c r="B147" s="79" t="str">
        <x:v>Saline 0.9% 5mL Inhalant Solution Ampules</x:v>
      </x:c>
      <x:c r="C147" s="79" t="str">
        <x:v>McKesson</x:v>
      </x:c>
      <x:c r="D147" s="79" t="str">
        <x:v>16-20059</x:v>
      </x:c>
      <x:c r="E147" s="83" t="n">
        <x:v>400</x:v>
      </x:c>
      <x:c r="F147" s="79"/>
      <x:c r="G147" s="79"/>
      <x:c r="H147" s="86"/>
      <x:c r="I147" s="86" t="n">
        <x:f>E147*H147</x:f>
        <x:v>0</x:v>
      </x:c>
      <x:c r="J147" s="79"/>
    </x:row>
    <x:row r="148">
      <x:c r="A148" s="124" t="str">
        <x:v>3143</x:v>
      </x:c>
      <x:c r="B148" s="79" t="str">
        <x:v>Specula, Vaginal Sm Kleenspec</x:v>
      </x:c>
      <x:c r="C148" s="79" t="str">
        <x:v>Welch Allyn</x:v>
      </x:c>
      <x:c r="D148" s="79" t="str">
        <x:v>59000</x:v>
      </x:c>
      <x:c r="E148" s="83" t="n">
        <x:v>400</x:v>
      </x:c>
      <x:c r="F148" s="79"/>
      <x:c r="G148" s="79"/>
      <x:c r="H148" s="86"/>
      <x:c r="I148" s="86" t="n">
        <x:f>E148*H148</x:f>
        <x:v>0</x:v>
      </x:c>
      <x:c r="J148" s="79"/>
    </x:row>
    <x:row r="149">
      <x:c r="A149" s="124" t="str">
        <x:v>3144</x:v>
      </x:c>
      <x:c r="B149" s="79" t="str">
        <x:v>Specula, Vaginal Med Kleenspec</x:v>
      </x:c>
      <x:c r="C149" s="79" t="str">
        <x:v>Welch Allyn</x:v>
      </x:c>
      <x:c r="D149" s="79" t="str">
        <x:v>59001</x:v>
      </x:c>
      <x:c r="E149" s="83" t="n">
        <x:v>800</x:v>
      </x:c>
      <x:c r="F149" s="79"/>
      <x:c r="G149" s="79"/>
      <x:c r="H149" s="86"/>
      <x:c r="I149" s="86" t="n">
        <x:f>E149*H149</x:f>
        <x:v>0</x:v>
      </x:c>
      <x:c r="J149" s="79"/>
    </x:row>
    <x:row r="150">
      <x:c r="A150" s="124" t="str">
        <x:v>3145</x:v>
      </x:c>
      <x:c r="B150" s="79" t="str">
        <x:v>Specula, Vaginal LG Kleenspec</x:v>
      </x:c>
      <x:c r="C150" s="79" t="str">
        <x:v>Welch Allyn</x:v>
      </x:c>
      <x:c r="D150" s="79" t="str">
        <x:v>59004</x:v>
      </x:c>
      <x:c r="E150" s="83" t="n">
        <x:v>140</x:v>
      </x:c>
      <x:c r="F150" s="79"/>
      <x:c r="G150" s="79"/>
      <x:c r="H150" s="86"/>
      <x:c r="I150" s="86" t="n">
        <x:f>E150*H150</x:f>
        <x:v>0</x:v>
      </x:c>
      <x:c r="J150" s="79"/>
    </x:row>
    <x:row r="151">
      <x:c r="A151" s="124" t="str">
        <x:v>3146</x:v>
      </x:c>
      <x:c r="B151" s="79" t="str">
        <x:v>Splint, Ankle, Walker Boot Low X-Sm</x:v>
      </x:c>
      <x:c r="C151" s="79" t="str">
        <x:v>McKesson</x:v>
      </x:c>
      <x:c r="D151" s="79" t="str">
        <x:v>155-79-95502</x:v>
      </x:c>
      <x:c r="E151" s="83" t="n">
        <x:v>6</x:v>
      </x:c>
      <x:c r="F151" s="79"/>
      <x:c r="G151" s="79"/>
      <x:c r="H151" s="86"/>
      <x:c r="I151" s="86" t="n">
        <x:f>E151*H151</x:f>
        <x:v>0</x:v>
      </x:c>
      <x:c r="J151" s="79"/>
    </x:row>
    <x:row r="152">
      <x:c r="A152" s="124" t="str">
        <x:v>3147</x:v>
      </x:c>
      <x:c r="B152" s="79" t="str">
        <x:v>Splint, Ankle, Walker Boot Low Sm</x:v>
      </x:c>
      <x:c r="C152" s="79" t="str">
        <x:v>McKesson</x:v>
      </x:c>
      <x:c r="D152" s="79" t="str">
        <x:v>155-79-95503</x:v>
      </x:c>
      <x:c r="E152" s="83" t="n">
        <x:v>9</x:v>
      </x:c>
      <x:c r="F152" s="79"/>
      <x:c r="G152" s="79"/>
      <x:c r="H152" s="86"/>
      <x:c r="I152" s="86" t="n">
        <x:f>E152*H152</x:f>
        <x:v>0</x:v>
      </x:c>
      <x:c r="J152" s="79"/>
    </x:row>
    <x:row r="153">
      <x:c r="A153" s="124" t="str">
        <x:v>3148</x:v>
      </x:c>
      <x:c r="B153" s="79" t="str">
        <x:v>Splint, Ankle, Walker Boot Low Med</x:v>
      </x:c>
      <x:c r="C153" s="79" t="str">
        <x:v>McKesson</x:v>
      </x:c>
      <x:c r="D153" s="79" t="str">
        <x:v>155-79-95505</x:v>
      </x:c>
      <x:c r="E153" s="83" t="n">
        <x:v>15</x:v>
      </x:c>
      <x:c r="F153" s="79"/>
      <x:c r="G153" s="79"/>
      <x:c r="H153" s="86"/>
      <x:c r="I153" s="86" t="n">
        <x:f>E153*H153</x:f>
        <x:v>0</x:v>
      </x:c>
      <x:c r="J153" s="79"/>
    </x:row>
    <x:row r="154">
      <x:c r="A154" s="124" t="str">
        <x:v>3149</x:v>
      </x:c>
      <x:c r="B154" s="79" t="str">
        <x:v>Splint, Ankle, Walker Boot Low LG</x:v>
      </x:c>
      <x:c r="C154" s="79" t="str">
        <x:v>McKesson</x:v>
      </x:c>
      <x:c r="D154" s="79" t="str">
        <x:v>155-79-95507</x:v>
      </x:c>
      <x:c r="E154" s="83" t="n">
        <x:v>24</x:v>
      </x:c>
      <x:c r="F154" s="79"/>
      <x:c r="G154" s="79"/>
      <x:c r="H154" s="86"/>
      <x:c r="I154" s="86" t="n">
        <x:f>E154*H154</x:f>
        <x:v>0</x:v>
      </x:c>
      <x:c r="J154" s="79"/>
    </x:row>
    <x:row r="155">
      <x:c r="A155" s="124" t="str">
        <x:v>3150</x:v>
      </x:c>
      <x:c r="B155" s="79" t="str">
        <x:v>Splint, Ankle, Walker Boot Low XL</x:v>
      </x:c>
      <x:c r="C155" s="79" t="str">
        <x:v>McKesson</x:v>
      </x:c>
      <x:c r="D155" s="79" t="str">
        <x:v>155-79-95508</x:v>
      </x:c>
      <x:c r="E155" s="83" t="n">
        <x:v>15</x:v>
      </x:c>
      <x:c r="F155" s="79"/>
      <x:c r="G155" s="79"/>
      <x:c r="H155" s="86"/>
      <x:c r="I155" s="86" t="n">
        <x:f>E155*H155</x:f>
        <x:v>0</x:v>
      </x:c>
      <x:c r="J155" s="79"/>
    </x:row>
    <x:row r="156">
      <x:c r="A156" s="124" t="str">
        <x:v>3151</x:v>
      </x:c>
      <x:c r="B156" s="79" t="str">
        <x:v>Stockings, Compression &amp; liner,Knee lng, Lt Zipper Open Toe bge LG PR</x:v>
      </x:c>
      <x:c r="C156" s="79" t="str">
        <x:v>BSN</x:v>
      </x:c>
      <x:c r="D156" s="79" t="str">
        <x:v>114487</x:v>
      </x:c>
      <x:c r="E156" s="83" t="n">
        <x:v>18</x:v>
      </x:c>
      <x:c r="F156" s="79"/>
      <x:c r="G156" s="79"/>
      <x:c r="H156" s="86"/>
      <x:c r="I156" s="86" t="n">
        <x:f>E156*H156</x:f>
        <x:v>0</x:v>
      </x:c>
      <x:c r="J156" s="79"/>
    </x:row>
    <x:row r="157">
      <x:c r="A157" s="124" t="str">
        <x:v>3152</x:v>
      </x:c>
      <x:c r="B157" s="79" t="str">
        <x:v>Stockings, Compression &amp; liner,Knee lng, Lt Zipper Open Toe bge XL PR</x:v>
      </x:c>
      <x:c r="C157" s="79" t="str">
        <x:v>BSN</x:v>
      </x:c>
      <x:c r="D157" s="79" t="str">
        <x:v>769914</x:v>
      </x:c>
      <x:c r="E157" s="83" t="n">
        <x:v>18</x:v>
      </x:c>
      <x:c r="F157" s="79"/>
      <x:c r="G157" s="79"/>
      <x:c r="H157" s="86"/>
      <x:c r="I157" s="86" t="n">
        <x:f>E157*H157</x:f>
        <x:v>0</x:v>
      </x:c>
      <x:c r="J157" s="79"/>
    </x:row>
    <x:row r="158">
      <x:c r="A158" s="124" t="str">
        <x:v>3153</x:v>
      </x:c>
      <x:c r="B158" s="79" t="str">
        <x:v>Stockings, Compression &amp; liner,Knee lng, Lt Zipper Open Toe bge 2X PR</x:v>
      </x:c>
      <x:c r="C158" s="79" t="str">
        <x:v>BSN</x:v>
      </x:c>
      <x:c r="D158" s="79" t="str">
        <x:v>815862</x:v>
      </x:c>
      <x:c r="E158" s="83" t="n">
        <x:v>18</x:v>
      </x:c>
      <x:c r="F158" s="79"/>
      <x:c r="G158" s="79"/>
      <x:c r="H158" s="86"/>
      <x:c r="I158" s="86" t="n">
        <x:f>E158*H158</x:f>
        <x:v>0</x:v>
      </x:c>
      <x:c r="J158" s="79"/>
    </x:row>
    <x:row r="159">
      <x:c r="A159" s="124" t="str">
        <x:v>3154</x:v>
      </x:c>
      <x:c r="B159" s="79" t="str">
        <x:v>Stockings, Knee Length, Anti-Embolism Beige, Closed Toe SM PR</x:v>
      </x:c>
      <x:c r="C159" s="79" t="str">
        <x:v>Scott</x:v>
      </x:c>
      <x:c r="D159" s="79" t="str">
        <x:v>1648BEISM</x:v>
      </x:c>
      <x:c r="E159" s="83" t="n">
        <x:v>15</x:v>
      </x:c>
      <x:c r="F159" s="79"/>
      <x:c r="G159" s="79"/>
      <x:c r="H159" s="86"/>
      <x:c r="I159" s="86" t="n">
        <x:f>E159*H159</x:f>
        <x:v>0</x:v>
      </x:c>
      <x:c r="J159" s="79"/>
    </x:row>
    <x:row r="160">
      <x:c r="A160" s="124" t="str">
        <x:v>3155</x:v>
      </x:c>
      <x:c r="B160" s="79" t="str">
        <x:v>Stockings, Knee Length, Anti-Embolism Beige, Closed Toe MD PR</x:v>
      </x:c>
      <x:c r="C160" s="79" t="str">
        <x:v>Scott</x:v>
      </x:c>
      <x:c r="D160" s="79" t="str">
        <x:v>1648BEIMD</x:v>
      </x:c>
      <x:c r="E160" s="83" t="n">
        <x:v>15</x:v>
      </x:c>
      <x:c r="F160" s="79"/>
      <x:c r="G160" s="79"/>
      <x:c r="H160" s="86"/>
      <x:c r="I160" s="86" t="n">
        <x:f>E160*H160</x:f>
        <x:v>0</x:v>
      </x:c>
      <x:c r="J160" s="79"/>
    </x:row>
    <x:row r="161">
      <x:c r="A161" s="124" t="str">
        <x:v>3156</x:v>
      </x:c>
      <x:c r="B161" s="79" t="str">
        <x:v>Stockings, Knee Length, Anti-Embolism Beige, Closed Toe LG PR</x:v>
      </x:c>
      <x:c r="C161" s="79" t="str">
        <x:v>Scott</x:v>
      </x:c>
      <x:c r="D161" s="79" t="str">
        <x:v>1648BEILG</x:v>
      </x:c>
      <x:c r="E161" s="83" t="n">
        <x:v>15</x:v>
      </x:c>
      <x:c r="F161" s="79"/>
      <x:c r="G161" s="79"/>
      <x:c r="H161" s="86"/>
      <x:c r="I161" s="86" t="n">
        <x:f>E161*H161</x:f>
        <x:v>0</x:v>
      </x:c>
      <x:c r="J161" s="79"/>
    </x:row>
    <x:row r="162">
      <x:c r="A162" s="124" t="str">
        <x:v>3157</x:v>
      </x:c>
      <x:c r="B162" s="79" t="str">
        <x:v>Stockings, Knee Length, Anti-Embolism Beige, Closed Toe XL PR</x:v>
      </x:c>
      <x:c r="C162" s="79" t="str">
        <x:v>Scott</x:v>
      </x:c>
      <x:c r="D162" s="79" t="str">
        <x:v>1648 BEI XL</x:v>
      </x:c>
      <x:c r="E162" s="83" t="n">
        <x:v>15</x:v>
      </x:c>
      <x:c r="F162" s="79"/>
      <x:c r="G162" s="79"/>
      <x:c r="H162" s="86"/>
      <x:c r="I162" s="86" t="n">
        <x:f>E162*H162</x:f>
        <x:v>0</x:v>
      </x:c>
      <x:c r="J162" s="79"/>
    </x:row>
    <x:row r="163">
      <x:c r="A163" s="124" t="str">
        <x:v>3158</x:v>
      </x:c>
      <x:c r="B163" s="79" t="str">
        <x:v>Stockings, Knee Length, Compression, Beige Closed Toe 2XL PR</x:v>
      </x:c>
      <x:c r="C163" s="79" t="str">
        <x:v>Scott</x:v>
      </x:c>
      <x:c r="D163" s="79" t="str">
        <x:v>1646 BEI 2X</x:v>
      </x:c>
      <x:c r="E163" s="83" t="n">
        <x:v>15</x:v>
      </x:c>
      <x:c r="F163" s="79"/>
      <x:c r="G163" s="79"/>
      <x:c r="H163" s="86"/>
      <x:c r="I163" s="86" t="n">
        <x:f>E163*H163</x:f>
        <x:v>0</x:v>
      </x:c>
      <x:c r="J163" s="79"/>
    </x:row>
    <x:row r="164">
      <x:c r="A164" s="124" t="str">
        <x:v>3159</x:v>
      </x:c>
      <x:c r="B164" s="79" t="str">
        <x:v>Stockings, Knee High, Compression, Black, Closed Toe MD PR</x:v>
      </x:c>
      <x:c r="C164" s="79" t="str">
        <x:v>Scott</x:v>
      </x:c>
      <x:c r="D164" s="79" t="str">
        <x:v>1652BLA S/M</x:v>
      </x:c>
      <x:c r="E164" s="83" t="n">
        <x:v>15</x:v>
      </x:c>
      <x:c r="F164" s="79"/>
      <x:c r="G164" s="79"/>
      <x:c r="H164" s="86"/>
      <x:c r="I164" s="86" t="n">
        <x:f>E164*H164</x:f>
        <x:v>0</x:v>
      </x:c>
      <x:c r="J164" s="79"/>
    </x:row>
    <x:row r="165">
      <x:c r="A165" s="124" t="str">
        <x:v>3160</x:v>
      </x:c>
      <x:c r="B165" s="79" t="str">
        <x:v>Stockings, Knee High, Compression, Black, Closed Toe LG PR</x:v>
      </x:c>
      <x:c r="C165" s="79" t="str">
        <x:v>Scott</x:v>
      </x:c>
      <x:c r="D165" s="79" t="str">
        <x:v>1652BLA M/L</x:v>
      </x:c>
      <x:c r="E165" s="83" t="n">
        <x:v>15</x:v>
      </x:c>
      <x:c r="F165" s="79"/>
      <x:c r="G165" s="79"/>
      <x:c r="H165" s="86"/>
      <x:c r="I165" s="86" t="n">
        <x:f>E165*H165</x:f>
        <x:v>0</x:v>
      </x:c>
      <x:c r="J165" s="79"/>
    </x:row>
    <x:row r="166">
      <x:c r="A166" s="124" t="str">
        <x:v>3161</x:v>
      </x:c>
      <x:c r="B166" s="79" t="str">
        <x:v>Stockings, Knee High, Compression, Black, Closed Toe XL PR</x:v>
      </x:c>
      <x:c r="C166" s="79" t="str">
        <x:v>Scott</x:v>
      </x:c>
      <x:c r="D166" s="79" t="str">
        <x:v>1652BLA XL</x:v>
      </x:c>
      <x:c r="E166" s="83" t="n">
        <x:v>15</x:v>
      </x:c>
      <x:c r="F166" s="79"/>
      <x:c r="G166" s="79"/>
      <x:c r="H166" s="86"/>
      <x:c r="I166" s="86" t="n">
        <x:f>E166*H166</x:f>
        <x:v>0</x:v>
      </x:c>
      <x:c r="J166" s="79"/>
    </x:row>
    <x:row r="167">
      <x:c r="A167" s="124" t="str">
        <x:v>3162</x:v>
      </x:c>
      <x:c r="B167" s="79" t="str">
        <x:v>Stockings, Knee High, Compression, Black, Closed Toe 2X PR</x:v>
      </x:c>
      <x:c r="C167" s="79" t="str">
        <x:v>Scott</x:v>
      </x:c>
      <x:c r="D167" s="79" t="str">
        <x:v>1664BLA 2X</x:v>
      </x:c>
      <x:c r="E167" s="83" t="n">
        <x:v>15</x:v>
      </x:c>
      <x:c r="F167" s="79"/>
      <x:c r="G167" s="79"/>
      <x:c r="H167" s="86"/>
      <x:c r="I167" s="86" t="n">
        <x:f>E167*H167</x:f>
        <x:v>0</x:v>
      </x:c>
      <x:c r="J167" s="79"/>
    </x:row>
    <x:row r="168">
      <x:c r="A168" s="124" t="str">
        <x:v>3163</x:v>
      </x:c>
      <x:c r="B168" s="79" t="str">
        <x:v>Syringe, LL 3cc Sterile</x:v>
      </x:c>
      <x:c r="C168" s="79" t="str">
        <x:v>BD</x:v>
      </x:c>
      <x:c r="D168" s="79" t="str">
        <x:v>309657</x:v>
      </x:c>
      <x:c r="E168" s="83" t="n">
        <x:v>1200</x:v>
      </x:c>
      <x:c r="F168" s="79"/>
      <x:c r="G168" s="79"/>
      <x:c r="H168" s="86"/>
      <x:c r="I168" s="86" t="n">
        <x:f>E168*H168</x:f>
        <x:v>0</x:v>
      </x:c>
      <x:c r="J168" s="79"/>
    </x:row>
    <x:row r="169">
      <x:c r="A169" s="124" t="str">
        <x:v>3164</x:v>
      </x:c>
      <x:c r="B169" s="79" t="str">
        <x:v>Syringe, LL 50cc Sterile</x:v>
      </x:c>
      <x:c r="C169" s="79" t="str">
        <x:v>BD</x:v>
      </x:c>
      <x:c r="D169" s="79" t="str">
        <x:v>309653</x:v>
      </x:c>
      <x:c r="E169" s="83" t="n">
        <x:v>400</x:v>
      </x:c>
      <x:c r="F169" s="79"/>
      <x:c r="G169" s="79"/>
      <x:c r="H169" s="86"/>
      <x:c r="I169" s="86" t="n">
        <x:f>E169*H169</x:f>
        <x:v>0</x:v>
      </x:c>
      <x:c r="J169" s="79"/>
    </x:row>
    <x:row r="170">
      <x:c r="A170" s="124" t="str">
        <x:v>3165</x:v>
      </x:c>
      <x:c r="B170" s="79" t="str">
        <x:v>Tampon, U-Kotex Reg</x:v>
      </x:c>
      <x:c r="C170" s="79" t="str">
        <x:v>Kimberly Clark</x:v>
      </x:c>
      <x:c r="D170" s="79" t="str">
        <x:v>53445</x:v>
      </x:c>
      <x:c r="E170" s="83" t="n">
        <x:v>480</x:v>
      </x:c>
      <x:c r="F170" s="79"/>
      <x:c r="G170" s="79"/>
      <x:c r="H170" s="86"/>
      <x:c r="I170" s="86" t="n">
        <x:f>E170*H170</x:f>
        <x:v>0</x:v>
      </x:c>
      <x:c r="J170" s="79"/>
    </x:row>
    <x:row r="171">
      <x:c r="A171" s="124" t="str">
        <x:v>3166</x:v>
      </x:c>
      <x:c r="B171" s="79" t="str">
        <x:v>Tampon, U-Kotex Super</x:v>
      </x:c>
      <x:c r="C171" s="79" t="str">
        <x:v>Kimberly Clark</x:v>
      </x:c>
      <x:c r="D171" s="79" t="str">
        <x:v>51581</x:v>
      </x:c>
      <x:c r="E171" s="83" t="n">
        <x:v>480</x:v>
      </x:c>
      <x:c r="F171" s="79"/>
      <x:c r="G171" s="79"/>
      <x:c r="H171" s="86"/>
      <x:c r="I171" s="86" t="n">
        <x:f>E171*H171</x:f>
        <x:v>0</x:v>
      </x:c>
      <x:c r="J171" s="79"/>
    </x:row>
    <x:row r="172">
      <x:c r="A172" s="124" t="str">
        <x:v>3167</x:v>
      </x:c>
      <x:c r="B172" s="79" t="str">
        <x:v>Tampon, U-Kotex Super plus</x:v>
      </x:c>
      <x:c r="C172" s="79" t="str">
        <x:v>Kimberly Clark</x:v>
      </x:c>
      <x:c r="D172" s="79" t="str">
        <x:v>51582</x:v>
      </x:c>
      <x:c r="E172" s="83" t="n">
        <x:v>480</x:v>
      </x:c>
      <x:c r="F172" s="79"/>
      <x:c r="G172" s="79"/>
      <x:c r="H172" s="86"/>
      <x:c r="I172" s="86" t="n">
        <x:f>E172*H172</x:f>
        <x:v>0</x:v>
      </x:c>
      <x:c r="J172" s="79"/>
    </x:row>
    <x:row r="173">
      <x:c r="A173" s="124" t="str">
        <x:v>3168</x:v>
      </x:c>
      <x:c r="B173" s="79" t="str">
        <x:v>Tegaderm 2.75 x 2.375 Sterile w/ label 100/bx</x:v>
      </x:c>
      <x:c r="C173" s="79" t="str">
        <x:v>3M</x:v>
      </x:c>
      <x:c r="D173" s="79" t="str">
        <x:v>1624W</x:v>
      </x:c>
      <x:c r="E173" s="83" t="n">
        <x:v>1000</x:v>
      </x:c>
      <x:c r="F173" s="79"/>
      <x:c r="G173" s="79"/>
      <x:c r="H173" s="86"/>
      <x:c r="I173" s="86" t="n">
        <x:f>E173*H173</x:f>
        <x:v>0</x:v>
      </x:c>
      <x:c r="J173" s="79"/>
    </x:row>
    <x:row r="174">
      <x:c r="A174" s="124" t="str">
        <x:v>3169</x:v>
      </x:c>
      <x:c r="B174" s="79" t="str">
        <x:v>Tegaderm 3.5x4 25/bx</x:v>
      </x:c>
      <x:c r="C174" s="79" t="str">
        <x:v>3M</x:v>
      </x:c>
      <x:c r="D174" s="79" t="str">
        <x:v>3587</x:v>
      </x:c>
      <x:c r="E174" s="83" t="n">
        <x:v>200</x:v>
      </x:c>
      <x:c r="F174" s="79"/>
      <x:c r="G174" s="79"/>
      <x:c r="H174" s="86"/>
      <x:c r="I174" s="86" t="n">
        <x:f>E174*H174</x:f>
        <x:v>0</x:v>
      </x:c>
      <x:c r="J174" s="79"/>
    </x:row>
    <x:row r="175">
      <x:c r="A175" s="124" t="str">
        <x:v>3170</x:v>
      </x:c>
      <x:c r="B175" s="79" t="str">
        <x:v>Tegaderm 4x4.75 Frame Style 50/bx</x:v>
      </x:c>
      <x:c r="C175" s="79" t="str">
        <x:v>3M</x:v>
      </x:c>
      <x:c r="D175" s="79" t="str">
        <x:v>1626</x:v>
      </x:c>
      <x:c r="E175" s="83" t="n">
        <x:v>600</x:v>
      </x:c>
      <x:c r="F175" s="79"/>
      <x:c r="G175" s="79"/>
      <x:c r="H175" s="86"/>
      <x:c r="I175" s="86" t="n">
        <x:f>E175*H175</x:f>
        <x:v>0</x:v>
      </x:c>
      <x:c r="J175" s="79"/>
    </x:row>
    <x:row r="176">
      <x:c r="A176" s="124" t="str">
        <x:v>3171</x:v>
      </x:c>
      <x:c r="B176" s="79" t="str">
        <x:v>Tegaderm 2-3/8x4 50/bx</x:v>
      </x:c>
      <x:c r="C176" s="79" t="str">
        <x:v>3M</x:v>
      </x:c>
      <x:c r="D176" s="79" t="str">
        <x:v>3584</x:v>
      </x:c>
      <x:c r="E176" s="83" t="n">
        <x:v>200</x:v>
      </x:c>
      <x:c r="F176" s="79"/>
      <x:c r="G176" s="79"/>
      <x:c r="H176" s="86"/>
      <x:c r="I176" s="86" t="n">
        <x:f>E176*H176</x:f>
        <x:v>0</x:v>
      </x:c>
      <x:c r="J176" s="79"/>
    </x:row>
    <x:row r="177">
      <x:c r="A177" s="124" t="str">
        <x:v>3172</x:v>
      </x:c>
      <x:c r="B177" s="79" t="str">
        <x:v>Tegaderm 3.5x4 w/ pad 25/bx</x:v>
      </x:c>
      <x:c r="C177" s="79" t="str">
        <x:v>3M</x:v>
      </x:c>
      <x:c r="D177" s="79" t="str">
        <x:v>3586</x:v>
      </x:c>
      <x:c r="E177" s="83" t="n">
        <x:v>100</x:v>
      </x:c>
      <x:c r="F177" s="79"/>
      <x:c r="G177" s="79"/>
      <x:c r="H177" s="86"/>
      <x:c r="I177" s="86" t="n">
        <x:f>E177*H177</x:f>
        <x:v>0</x:v>
      </x:c>
      <x:c r="J177" s="79"/>
    </x:row>
    <x:row r="178">
      <x:c r="A178" s="124" t="str">
        <x:v>3173</x:v>
      </x:c>
      <x:c r="B178" s="79" t="str">
        <x:v>Thermometer, Strip, Disposable 100/bx</x:v>
      </x:c>
      <x:c r="C178" s="79" t="str">
        <x:v>McKesson</x:v>
      </x:c>
      <x:c r="D178" s="79" t="str">
        <x:v>16-TSTRP</x:v>
      </x:c>
      <x:c r="E178" s="83" t="n">
        <x:v>800</x:v>
      </x:c>
      <x:c r="F178" s="79"/>
      <x:c r="G178" s="79"/>
      <x:c r="H178" s="86"/>
      <x:c r="I178" s="86" t="n">
        <x:f>E178*H178</x:f>
        <x:v>0</x:v>
      </x:c>
      <x:c r="J178" s="79"/>
    </x:row>
    <x:row r="179">
      <x:c r="A179" s="124" t="str">
        <x:v>3174</x:v>
      </x:c>
      <x:c r="B179" s="79" t="str">
        <x:v>Tip, Ear Lavage</x:v>
      </x:c>
      <x:c r="C179" s="79" t="str">
        <x:v>McKesson</x:v>
      </x:c>
      <x:c r="D179" s="79" t="str">
        <x:v>140-8</x:v>
      </x:c>
      <x:c r="E179" s="83" t="n">
        <x:v>120</x:v>
      </x:c>
      <x:c r="F179" s="79"/>
      <x:c r="G179" s="79"/>
      <x:c r="H179" s="86"/>
      <x:c r="I179" s="86" t="n">
        <x:f>E179*H179</x:f>
        <x:v>0</x:v>
      </x:c>
      <x:c r="J179" s="79"/>
    </x:row>
    <x:row r="180">
      <x:c r="A180" s="124" t="str">
        <x:v>3175</x:v>
      </x:c>
      <x:c r="B180" s="79" t="str">
        <x:v>Water, Sterile 100mL Bottle</x:v>
      </x:c>
      <x:c r="C180" s="79" t="str">
        <x:v>McKesson</x:v>
      </x:c>
      <x:c r="D180" s="79" t="str">
        <x:v>37-6250</x:v>
      </x:c>
      <x:c r="E180" s="83" t="n">
        <x:v>288</x:v>
      </x:c>
      <x:c r="F180" s="79"/>
      <x:c r="G180" s="79"/>
      <x:c r="H180" s="86"/>
      <x:c r="I180" s="86" t="n">
        <x:f>E180*H180</x:f>
        <x:v>0</x:v>
      </x:c>
      <x:c r="J180" s="79"/>
    </x:row>
    <x:row r="181">
      <x:c r="A181" s="64"/>
      <x:c r="B181" s="64"/>
      <x:c r="C181" s="64"/>
      <x:c r="D181" s="64"/>
      <x:c r="E181" s="64"/>
      <x:c r="F181" s="64"/>
      <x:c r="G181" s="64"/>
      <x:c r="H181" s="64"/>
      <x:c r="I181" s="64"/>
      <x:c r="J181" s="64"/>
    </x:row>
    <x:row r="182">
      <x:c r="A182" s="64"/>
      <x:c r="B182" s="64"/>
      <x:c r="C182" s="64"/>
      <x:c r="D182" s="64"/>
      <x:c r="E182" s="64"/>
      <x:c r="F182" s="64"/>
      <x:c r="G182" s="64"/>
      <x:c r="H182" s="65" t="str">
        <x:v>Annual Total</x:v>
      </x:c>
      <x:c r="I182" s="108" t="n">
        <x:f>SUM(I6:I180)</x:f>
        <x:v>0</x:v>
      </x:c>
      <x:c r="J182" s="64"/>
    </x:row>
  </x:sheetData>
  <x:mergeCells>
    <x:mergeCell ref="A1:J1"/>
    <x:mergeCell ref="A3:J3"/>
  </x:mergeCells>
  <x:pageMargins left="0.7" right="0.7" top="0.75" bottom="0.75" header="0.3" footer="0.3"/>
</x:worksheet>
</file>

<file path=xl/worksheets/sheet6.xml><?xml version="1.0" encoding="utf-8"?>
<x:worksheet xmlns:x="http://schemas.openxmlformats.org/spreadsheetml/2006/main">
  <x:sheetFormatPr defaultRowHeight="15"/>
  <x:cols>
    <x:col min="1" max="1" width="11" hidden="0" customWidth="1"/>
    <x:col min="2" max="2" width="48" hidden="0" customWidth="1"/>
    <x:col min="3" max="3" width="22" hidden="0" customWidth="1"/>
    <x:col min="4" max="4" width="22" hidden="0" customWidth="1"/>
    <x:col min="5" max="5" width="16" hidden="0" customWidth="1"/>
    <x:col min="6" max="6" width="21" hidden="0" customWidth="1"/>
    <x:col min="7" max="7" width="21" hidden="0" customWidth="1"/>
    <x:col min="8" max="8" width="16" hidden="0" customWidth="1"/>
    <x:col min="9" max="9" width="16" hidden="0" customWidth="1"/>
    <x:col min="10" max="10" width="30" hidden="0" customWidth="1"/>
  </x:cols>
  <x:sheetData>
    <x:row r="1" ht="24" customHeight="1">
      <x:c r="A1" s="93" t="str">
        <x:v>Western Oregon Service Unit Medical Supplies - Option Year 4 Pricing</x:v>
      </x:c>
      <x:c r="B1" s="93"/>
      <x:c r="C1" s="93"/>
      <x:c r="D1" s="93"/>
      <x:c r="E1" s="93"/>
      <x:c r="F1" s="93"/>
      <x:c r="G1" s="93"/>
      <x:c r="H1" s="93"/>
      <x:c r="I1" s="93"/>
      <x:c r="J1" s="93"/>
    </x:row>
    <x:row r="2">
      <x:c r="A2" t="str">
        <x:v>Period</x:v>
      </x:c>
      <x:c r="B2" t="str">
        <x:v>07/20/2030 - 07/19/2031</x:v>
      </x:c>
    </x:row>
    <x:row r="3" ht="60" customHeight="1">
      <x:c r="A3" s="99" t="str">
        <x:v>Offerors shall fill in offered manufacturer, offered part number, unit price, and equivalent/notes as applicable. Extended price and sheet total calculate automatically. Unit prices shall include all supplies, packaging, shipping, handling, F.O.B. Destination delivery, overhead, profit, and maximum discounts.</x:v>
      </x:c>
      <x:c r="B3" s="99"/>
      <x:c r="C3" s="99"/>
      <x:c r="D3" s="99"/>
      <x:c r="E3" s="99"/>
      <x:c r="F3" s="99"/>
      <x:c r="G3" s="99"/>
      <x:c r="H3" s="99"/>
      <x:c r="I3" s="99"/>
      <x:c r="J3" s="99"/>
    </x:row>
    <x:row r="5" ht="38" customHeight="1">
      <x:c r="A5" s="106" t="str">
        <x:v>CLIN</x:v>
      </x:c>
      <x:c r="B5" s="106" t="str">
        <x:v>Item Description/Nomenclature</x:v>
      </x:c>
      <x:c r="C5" s="106" t="str">
        <x:v>Example Manufacturer</x:v>
      </x:c>
      <x:c r="D5" s="106" t="str">
        <x:v>Example Part/Reference #</x:v>
      </x:c>
      <x:c r="E5" s="106" t="str">
        <x:v>Estimated Annual Qty</x:v>
      </x:c>
      <x:c r="F5" s="106" t="str">
        <x:v>Offered Manufacturer</x:v>
      </x:c>
      <x:c r="G5" s="106" t="str">
        <x:v>Offered Part #</x:v>
      </x:c>
      <x:c r="H5" s="106" t="str">
        <x:v>Unit Price</x:v>
      </x:c>
      <x:c r="I5" s="106" t="str">
        <x:v>Extended Price</x:v>
      </x:c>
      <x:c r="J5" s="106" t="str">
        <x:v>Equivalent/Notes</x:v>
      </x:c>
    </x:row>
    <x:row r="6">
      <x:c r="A6" s="124" t="str">
        <x:v>4001</x:v>
      </x:c>
      <x:c r="B6" s="79" t="str">
        <x:v>Abdominal Binder 10" Large</x:v>
      </x:c>
      <x:c r="C6" s="79" t="str">
        <x:v>DJO</x:v>
      </x:c>
      <x:c r="D6" s="79" t="str">
        <x:v>79-89047</x:v>
      </x:c>
      <x:c r="E6" s="83" t="n">
        <x:v>6</x:v>
      </x:c>
      <x:c r="F6" s="79"/>
      <x:c r="G6" s="79"/>
      <x:c r="H6" s="86"/>
      <x:c r="I6" s="86" t="n">
        <x:f>E6*H6</x:f>
        <x:v>0</x:v>
      </x:c>
      <x:c r="J6" s="79"/>
    </x:row>
    <x:row r="7">
      <x:c r="A7" s="124" t="str">
        <x:v>4002</x:v>
      </x:c>
      <x:c r="B7" s="79" t="str">
        <x:v>Abdominal Binder 10" Medium</x:v>
      </x:c>
      <x:c r="C7" s="79" t="str">
        <x:v>DJO</x:v>
      </x:c>
      <x:c r="D7" s="79" t="str">
        <x:v>79-89045</x:v>
      </x:c>
      <x:c r="E7" s="83" t="n">
        <x:v>4</x:v>
      </x:c>
      <x:c r="F7" s="79"/>
      <x:c r="G7" s="79"/>
      <x:c r="H7" s="86"/>
      <x:c r="I7" s="86" t="n">
        <x:f>E7*H7</x:f>
        <x:v>0</x:v>
      </x:c>
      <x:c r="J7" s="79"/>
    </x:row>
    <x:row r="8">
      <x:c r="A8" s="124" t="str">
        <x:v>4003</x:v>
      </x:c>
      <x:c r="B8" s="79" t="str">
        <x:v>Abdominal Binder 10" Small</x:v>
      </x:c>
      <x:c r="C8" s="79" t="str">
        <x:v>DJO</x:v>
      </x:c>
      <x:c r="D8" s="79" t="str">
        <x:v>79-89043</x:v>
      </x:c>
      <x:c r="E8" s="83" t="n">
        <x:v>4</x:v>
      </x:c>
      <x:c r="F8" s="79"/>
      <x:c r="G8" s="79"/>
      <x:c r="H8" s="86"/>
      <x:c r="I8" s="86" t="n">
        <x:f>E8*H8</x:f>
        <x:v>0</x:v>
      </x:c>
      <x:c r="J8" s="79"/>
    </x:row>
    <x:row r="9">
      <x:c r="A9" s="124" t="str">
        <x:v>4004</x:v>
      </x:c>
      <x:c r="B9" s="79" t="str">
        <x:v>Abdominal Binder 10" Xlarge</x:v>
      </x:c>
      <x:c r="C9" s="79" t="str">
        <x:v>DJO</x:v>
      </x:c>
      <x:c r="D9" s="79" t="str">
        <x:v>79-89048</x:v>
      </x:c>
      <x:c r="E9" s="83" t="n">
        <x:v>6</x:v>
      </x:c>
      <x:c r="F9" s="79"/>
      <x:c r="G9" s="79"/>
      <x:c r="H9" s="86"/>
      <x:c r="I9" s="86" t="n">
        <x:f>E9*H9</x:f>
        <x:v>0</x:v>
      </x:c>
      <x:c r="J9" s="79"/>
    </x:row>
    <x:row r="10">
      <x:c r="A10" s="124" t="str">
        <x:v>4005</x:v>
      </x:c>
      <x:c r="B10" s="79" t="str">
        <x:v>Abdominal Binder 10" XXLarge</x:v>
      </x:c>
      <x:c r="C10" s="79" t="str">
        <x:v>DJO</x:v>
      </x:c>
      <x:c r="D10" s="79" t="str">
        <x:v>79-89049</x:v>
      </x:c>
      <x:c r="E10" s="83" t="n">
        <x:v>6</x:v>
      </x:c>
      <x:c r="F10" s="79"/>
      <x:c r="G10" s="79"/>
      <x:c r="H10" s="86"/>
      <x:c r="I10" s="86" t="n">
        <x:f>E10*H10</x:f>
        <x:v>0</x:v>
      </x:c>
      <x:c r="J10" s="79"/>
    </x:row>
    <x:row r="11">
      <x:c r="A11" s="124" t="str">
        <x:v>4006</x:v>
      </x:c>
      <x:c r="B11" s="79" t="str">
        <x:v>Abdominal Binder 12" Large</x:v>
      </x:c>
      <x:c r="C11" s="79" t="str">
        <x:v>DJO</x:v>
      </x:c>
      <x:c r="D11" s="79" t="str">
        <x:v>79-89327</x:v>
      </x:c>
      <x:c r="E11" s="83" t="n">
        <x:v>6</x:v>
      </x:c>
      <x:c r="F11" s="79"/>
      <x:c r="G11" s="79"/>
      <x:c r="H11" s="86"/>
      <x:c r="I11" s="86" t="n">
        <x:f>E11*H11</x:f>
        <x:v>0</x:v>
      </x:c>
      <x:c r="J11" s="79"/>
    </x:row>
    <x:row r="12">
      <x:c r="A12" s="124" t="str">
        <x:v>4007</x:v>
      </x:c>
      <x:c r="B12" s="79" t="str">
        <x:v>Abdominal Binder 12" Medium</x:v>
      </x:c>
      <x:c r="C12" s="79" t="str">
        <x:v>DJO</x:v>
      </x:c>
      <x:c r="D12" s="79" t="str">
        <x:v>79-89325</x:v>
      </x:c>
      <x:c r="E12" s="83" t="n">
        <x:v>6</x:v>
      </x:c>
      <x:c r="F12" s="79"/>
      <x:c r="G12" s="79"/>
      <x:c r="H12" s="86"/>
      <x:c r="I12" s="86" t="n">
        <x:f>E12*H12</x:f>
        <x:v>0</x:v>
      </x:c>
      <x:c r="J12" s="79"/>
    </x:row>
    <x:row r="13">
      <x:c r="A13" s="124" t="str">
        <x:v>4008</x:v>
      </x:c>
      <x:c r="B13" s="79" t="str">
        <x:v>Abdominal Binder 12" Small</x:v>
      </x:c>
      <x:c r="C13" s="79" t="str">
        <x:v>DJO</x:v>
      </x:c>
      <x:c r="D13" s="79" t="str">
        <x:v>79-89323</x:v>
      </x:c>
      <x:c r="E13" s="83" t="n">
        <x:v>4</x:v>
      </x:c>
      <x:c r="F13" s="79"/>
      <x:c r="G13" s="79"/>
      <x:c r="H13" s="86"/>
      <x:c r="I13" s="86" t="n">
        <x:f>E13*H13</x:f>
        <x:v>0</x:v>
      </x:c>
      <x:c r="J13" s="79"/>
    </x:row>
    <x:row r="14">
      <x:c r="A14" s="124" t="str">
        <x:v>4009</x:v>
      </x:c>
      <x:c r="B14" s="79" t="str">
        <x:v>Abdominal Binder 12" Xlarge</x:v>
      </x:c>
      <x:c r="C14" s="79" t="str">
        <x:v>DJO</x:v>
      </x:c>
      <x:c r="D14" s="79" t="str">
        <x:v>79-89328</x:v>
      </x:c>
      <x:c r="E14" s="83" t="n">
        <x:v>6</x:v>
      </x:c>
      <x:c r="F14" s="79"/>
      <x:c r="G14" s="79"/>
      <x:c r="H14" s="86"/>
      <x:c r="I14" s="86" t="n">
        <x:f>E14*H14</x:f>
        <x:v>0</x:v>
      </x:c>
      <x:c r="J14" s="79"/>
    </x:row>
    <x:row r="15">
      <x:c r="A15" s="124" t="str">
        <x:v>4010</x:v>
      </x:c>
      <x:c r="B15" s="79" t="str">
        <x:v>Abdominal Binder 12" XXLarge</x:v>
      </x:c>
      <x:c r="C15" s="79" t="str">
        <x:v>DJO</x:v>
      </x:c>
      <x:c r="D15" s="79" t="str">
        <x:v>79-89329</x:v>
      </x:c>
      <x:c r="E15" s="83" t="n">
        <x:v>4</x:v>
      </x:c>
      <x:c r="F15" s="79"/>
      <x:c r="G15" s="79"/>
      <x:c r="H15" s="86"/>
      <x:c r="I15" s="86" t="n">
        <x:f>E15*H15</x:f>
        <x:v>0</x:v>
      </x:c>
      <x:c r="J15" s="79"/>
    </x:row>
    <x:row r="16">
      <x:c r="A16" s="124" t="str">
        <x:v>4011</x:v>
      </x:c>
      <x:c r="B16" s="79" t="str">
        <x:v>Adhesive, Skin 0.5mL-0.8mL</x:v>
      </x:c>
      <x:c r="C16" s="79" t="str">
        <x:v>McKesson</x:v>
      </x:c>
      <x:c r="D16" s="79" t="str">
        <x:v>122-LBX</x:v>
      </x:c>
      <x:c r="E16" s="83" t="n">
        <x:v>40</x:v>
      </x:c>
      <x:c r="F16" s="79"/>
      <x:c r="G16" s="79"/>
      <x:c r="H16" s="86"/>
      <x:c r="I16" s="86" t="n">
        <x:f>E16*H16</x:f>
        <x:v>0</x:v>
      </x:c>
      <x:c r="J16" s="79"/>
    </x:row>
    <x:row r="17">
      <x:c r="A17" s="124" t="str">
        <x:v>4012</x:v>
      </x:c>
      <x:c r="B17" s="79" t="str">
        <x:v>Back Support LG</x:v>
      </x:c>
      <x:c r="C17" s="79" t="str">
        <x:v>DJO</x:v>
      </x:c>
      <x:c r="D17" s="79" t="str">
        <x:v>79-89357</x:v>
      </x:c>
      <x:c r="E17" s="83" t="n">
        <x:v>4</x:v>
      </x:c>
      <x:c r="F17" s="79"/>
      <x:c r="G17" s="79"/>
      <x:c r="H17" s="86"/>
      <x:c r="I17" s="86" t="n">
        <x:f>E17*H17</x:f>
        <x:v>0</x:v>
      </x:c>
      <x:c r="J17" s="79"/>
    </x:row>
    <x:row r="18">
      <x:c r="A18" s="124" t="str">
        <x:v>4013</x:v>
      </x:c>
      <x:c r="B18" s="79" t="str">
        <x:v>Back Support XL</x:v>
      </x:c>
      <x:c r="C18" s="79" t="str">
        <x:v>DJO</x:v>
      </x:c>
      <x:c r="D18" s="79" t="str">
        <x:v>79-89358</x:v>
      </x:c>
      <x:c r="E18" s="83" t="n">
        <x:v>4</x:v>
      </x:c>
      <x:c r="F18" s="79"/>
      <x:c r="G18" s="79"/>
      <x:c r="H18" s="86"/>
      <x:c r="I18" s="86" t="n">
        <x:f>E18*H18</x:f>
        <x:v>0</x:v>
      </x:c>
      <x:c r="J18" s="79"/>
    </x:row>
    <x:row r="19">
      <x:c r="A19" s="124" t="str">
        <x:v>4014</x:v>
      </x:c>
      <x:c r="B19" s="79" t="str">
        <x:v>Back Support XXL</x:v>
      </x:c>
      <x:c r="C19" s="79" t="str">
        <x:v>DJO</x:v>
      </x:c>
      <x:c r="D19" s="79" t="str">
        <x:v>79-89359</x:v>
      </x:c>
      <x:c r="E19" s="83" t="n">
        <x:v>6</x:v>
      </x:c>
      <x:c r="F19" s="79"/>
      <x:c r="G19" s="79"/>
      <x:c r="H19" s="86"/>
      <x:c r="I19" s="86" t="n">
        <x:f>E19*H19</x:f>
        <x:v>0</x:v>
      </x:c>
      <x:c r="J19" s="79"/>
    </x:row>
    <x:row r="20">
      <x:c r="A20" s="124" t="str">
        <x:v>4015</x:v>
      </x:c>
      <x:c r="B20" s="79" t="str">
        <x:v>Back Support XXXL</x:v>
      </x:c>
      <x:c r="C20" s="79" t="str">
        <x:v>DJO</x:v>
      </x:c>
      <x:c r="D20" s="79" t="str">
        <x:v>79-89360</x:v>
      </x:c>
      <x:c r="E20" s="83" t="n">
        <x:v>6</x:v>
      </x:c>
      <x:c r="F20" s="79"/>
      <x:c r="G20" s="79"/>
      <x:c r="H20" s="86"/>
      <x:c r="I20" s="86" t="n">
        <x:f>E20*H20</x:f>
        <x:v>0</x:v>
      </x:c>
      <x:c r="J20" s="79"/>
    </x:row>
    <x:row r="21">
      <x:c r="A21" s="124" t="str">
        <x:v>4016</x:v>
      </x:c>
      <x:c r="B21" s="79" t="str">
        <x:v>Bag, Emesis 36oz-40oz w/ ring</x:v>
      </x:c>
      <x:c r="C21" s="79" t="str">
        <x:v>McKesson</x:v>
      </x:c>
      <x:c r="D21" s="79" t="str">
        <x:v>16-EB40FLOZ</x:v>
      </x:c>
      <x:c r="E21" s="83" t="n">
        <x:v>100</x:v>
      </x:c>
      <x:c r="F21" s="79"/>
      <x:c r="G21" s="79"/>
      <x:c r="H21" s="86"/>
      <x:c r="I21" s="86" t="n">
        <x:f>E21*H21</x:f>
        <x:v>0</x:v>
      </x:c>
      <x:c r="J21" s="79"/>
    </x:row>
    <x:row r="22">
      <x:c r="A22" s="124" t="str">
        <x:v>4017</x:v>
      </x:c>
      <x:c r="B22" s="79" t="str">
        <x:v>Bandage Steri-Strips Wound Closure 1/2x4</x:v>
      </x:c>
      <x:c r="C22" s="79" t="str">
        <x:v>McKesson</x:v>
      </x:c>
      <x:c r="D22" s="79" t="str">
        <x:v>3010</x:v>
      </x:c>
      <x:c r="E22" s="83" t="n">
        <x:v>200</x:v>
      </x:c>
      <x:c r="F22" s="79"/>
      <x:c r="G22" s="79"/>
      <x:c r="H22" s="86"/>
      <x:c r="I22" s="86" t="n">
        <x:f>E22*H22</x:f>
        <x:v>0</x:v>
      </x:c>
      <x:c r="J22" s="79"/>
    </x:row>
    <x:row r="23">
      <x:c r="A23" s="124" t="str">
        <x:v>4018</x:v>
      </x:c>
      <x:c r="B23" s="79" t="str">
        <x:v>Bandage Steri-Strips Wound Closure 1/4x1.5 50/bx</x:v>
      </x:c>
      <x:c r="C23" s="79" t="str">
        <x:v>McKesson</x:v>
      </x:c>
      <x:c r="D23" s="79" t="str">
        <x:v>3008</x:v>
      </x:c>
      <x:c r="E23" s="83" t="n">
        <x:v>200</x:v>
      </x:c>
      <x:c r="F23" s="79"/>
      <x:c r="G23" s="79"/>
      <x:c r="H23" s="86"/>
      <x:c r="I23" s="86" t="n">
        <x:f>E23*H23</x:f>
        <x:v>0</x:v>
      </x:c>
      <x:c r="J23" s="79"/>
    </x:row>
    <x:row r="24">
      <x:c r="A24" s="124" t="str">
        <x:v>4019</x:v>
      </x:c>
      <x:c r="B24" s="79" t="str">
        <x:v>Bandage, Adhesive, Fabric "stat strip" 1x3</x:v>
      </x:c>
      <x:c r="C24" s="79" t="str">
        <x:v>Dukal</x:v>
      </x:c>
      <x:c r="D24" s="79" t="str">
        <x:v>15215</x:v>
      </x:c>
      <x:c r="E24" s="83" t="n">
        <x:v>16000</x:v>
      </x:c>
      <x:c r="F24" s="79"/>
      <x:c r="G24" s="79"/>
      <x:c r="H24" s="86"/>
      <x:c r="I24" s="86" t="n">
        <x:f>E24*H24</x:f>
        <x:v>0</x:v>
      </x:c>
      <x:c r="J24" s="79"/>
    </x:row>
    <x:row r="25">
      <x:c r="A25" s="124" t="str">
        <x:v>4020</x:v>
      </x:c>
      <x:c r="B25" s="79" t="str">
        <x:v>Bandage, Adhesive LF Sterile 2"x4"</x:v>
      </x:c>
      <x:c r="C25" s="79" t="str">
        <x:v>McKesson</x:v>
      </x:c>
      <x:c r="D25" s="79" t="str">
        <x:v>16-4817</x:v>
      </x:c>
      <x:c r="E25" s="83" t="n">
        <x:v>200</x:v>
      </x:c>
      <x:c r="F25" s="79"/>
      <x:c r="G25" s="79"/>
      <x:c r="H25" s="86"/>
      <x:c r="I25" s="86" t="n">
        <x:f>E25*H25</x:f>
        <x:v>0</x:v>
      </x:c>
      <x:c r="J25" s="79"/>
    </x:row>
    <x:row r="26">
      <x:c r="A26" s="124" t="str">
        <x:v>4021</x:v>
      </x:c>
      <x:c r="B26" s="79" t="str">
        <x:v>Bandage, Adhesive, Pediatric, LF Steril 0.75"x3"</x:v>
      </x:c>
      <x:c r="C26" s="79" t="str">
        <x:v>Dukal</x:v>
      </x:c>
      <x:c r="D26" s="79" t="str">
        <x:v>1087737</x:v>
      </x:c>
      <x:c r="E26" s="83" t="n">
        <x:v>1200</x:v>
      </x:c>
      <x:c r="F26" s="79"/>
      <x:c r="G26" s="79"/>
      <x:c r="H26" s="86"/>
      <x:c r="I26" s="86" t="n">
        <x:f>E26*H26</x:f>
        <x:v>0</x:v>
      </x:c>
      <x:c r="J26" s="79"/>
    </x:row>
    <x:row r="27">
      <x:c r="A27" s="124" t="str">
        <x:v>4022</x:v>
      </x:c>
      <x:c r="B27" s="79" t="str">
        <x:v>Bandage, Adhesive, Spot, Fabric LF Sterile 1" tan</x:v>
      </x:c>
      <x:c r="C27" s="79" t="str">
        <x:v>McKesson</x:v>
      </x:c>
      <x:c r="D27" s="79" t="str">
        <x:v>16-4812</x:v>
      </x:c>
      <x:c r="E27" s="83" t="n">
        <x:v>8000</x:v>
      </x:c>
      <x:c r="F27" s="79"/>
      <x:c r="G27" s="79"/>
      <x:c r="H27" s="86"/>
      <x:c r="I27" s="86" t="n">
        <x:f>E27*H27</x:f>
        <x:v>0</x:v>
      </x:c>
      <x:c r="J27" s="79"/>
    </x:row>
    <x:row r="28">
      <x:c r="A28" s="124" t="str">
        <x:v>4023</x:v>
      </x:c>
      <x:c r="B28" s="79" t="str">
        <x:v>Bandage, Adhesive, Spot, Pediatric Plastic LF Sterile 7/8" tan</x:v>
      </x:c>
      <x:c r="C28" s="79" t="str">
        <x:v>Dukal</x:v>
      </x:c>
      <x:c r="D28" s="79" t="str">
        <x:v>1079797</x:v>
      </x:c>
      <x:c r="E28" s="83" t="n">
        <x:v>3000</x:v>
      </x:c>
      <x:c r="F28" s="79"/>
      <x:c r="G28" s="79"/>
      <x:c r="H28" s="86"/>
      <x:c r="I28" s="86" t="n">
        <x:f>E28*H28</x:f>
        <x:v>0</x:v>
      </x:c>
      <x:c r="J28" s="79"/>
    </x:row>
    <x:row r="29">
      <x:c r="A29" s="124" t="str">
        <x:v>4024</x:v>
      </x:c>
      <x:c r="B29" s="79" t="str">
        <x:v>Bandages, Knuckle, 1.5"x3"</x:v>
      </x:c>
      <x:c r="C29" s="79" t="str">
        <x:v>McKesson</x:v>
      </x:c>
      <x:c r="D29" s="79" t="str">
        <x:v>16-4814</x:v>
      </x:c>
      <x:c r="E29" s="83" t="n">
        <x:v>1200</x:v>
      </x:c>
      <x:c r="F29" s="79"/>
      <x:c r="G29" s="79"/>
      <x:c r="H29" s="86"/>
      <x:c r="I29" s="86" t="n">
        <x:f>E29*H29</x:f>
        <x:v>0</x:v>
      </x:c>
      <x:c r="J29" s="79"/>
    </x:row>
    <x:row r="30">
      <x:c r="A30" s="124" t="str">
        <x:v>4025</x:v>
      </x:c>
      <x:c r="B30" s="79" t="str">
        <x:v>Bandages, Fingertip, 1.7"x2"</x:v>
      </x:c>
      <x:c r="C30" s="79" t="str">
        <x:v>McKesson</x:v>
      </x:c>
      <x:c r="D30" s="79" t="str">
        <x:v>16-4818</x:v>
      </x:c>
      <x:c r="E30" s="83" t="n">
        <x:v>1200</x:v>
      </x:c>
      <x:c r="F30" s="79"/>
      <x:c r="G30" s="79"/>
      <x:c r="H30" s="86"/>
      <x:c r="I30" s="86" t="n">
        <x:f>E30*H30</x:f>
        <x:v>0</x:v>
      </x:c>
      <x:c r="J30" s="79"/>
    </x:row>
    <x:row r="31">
      <x:c r="A31" s="124" t="str">
        <x:v>4026</x:v>
      </x:c>
      <x:c r="B31" s="79" t="str">
        <x:v>Bandage, Elastic 2" x 5yd, non-sterile LF Hook &amp; Loop Closure</x:v>
      </x:c>
      <x:c r="C31" s="79" t="str">
        <x:v>McKesson</x:v>
      </x:c>
      <x:c r="D31" s="79" t="str">
        <x:v>16-1033-2</x:v>
      </x:c>
      <x:c r="E31" s="83" t="n">
        <x:v>120</x:v>
      </x:c>
      <x:c r="F31" s="79"/>
      <x:c r="G31" s="79"/>
      <x:c r="H31" s="86"/>
      <x:c r="I31" s="86" t="n">
        <x:f>E31*H31</x:f>
        <x:v>0</x:v>
      </x:c>
      <x:c r="J31" s="79"/>
    </x:row>
    <x:row r="32">
      <x:c r="A32" s="124" t="str">
        <x:v>4027</x:v>
      </x:c>
      <x:c r="B32" s="79" t="str">
        <x:v>Bandage, Elastic 3" x 5yd, non-sterile LF Hook &amp; Loop Closure</x:v>
      </x:c>
      <x:c r="C32" s="79" t="str">
        <x:v>McKesson</x:v>
      </x:c>
      <x:c r="D32" s="79" t="str">
        <x:v>16-1033-3</x:v>
      </x:c>
      <x:c r="E32" s="83" t="n">
        <x:v>120</x:v>
      </x:c>
      <x:c r="F32" s="79"/>
      <x:c r="G32" s="79"/>
      <x:c r="H32" s="86"/>
      <x:c r="I32" s="86" t="n">
        <x:f>E32*H32</x:f>
        <x:v>0</x:v>
      </x:c>
      <x:c r="J32" s="79"/>
    </x:row>
    <x:row r="33">
      <x:c r="A33" s="124" t="str">
        <x:v>4028</x:v>
      </x:c>
      <x:c r="B33" s="79" t="str">
        <x:v>Bandage, Elastic 4" x 5yd, non-sterile LF Hook &amp; Loop Closure</x:v>
      </x:c>
      <x:c r="C33" s="79" t="str">
        <x:v>McKesson</x:v>
      </x:c>
      <x:c r="D33" s="79" t="str">
        <x:v>16-1033-4</x:v>
      </x:c>
      <x:c r="E33" s="83" t="n">
        <x:v>160</x:v>
      </x:c>
      <x:c r="F33" s="79"/>
      <x:c r="G33" s="79"/>
      <x:c r="H33" s="86"/>
      <x:c r="I33" s="86" t="n">
        <x:f>E33*H33</x:f>
        <x:v>0</x:v>
      </x:c>
      <x:c r="J33" s="79"/>
    </x:row>
    <x:row r="34">
      <x:c r="A34" s="124" t="str">
        <x:v>4029</x:v>
      </x:c>
      <x:c r="B34" s="79" t="str">
        <x:v>Bandage, Elastic 6" x 4.5yd, non-sterile LF Hook &amp; Loop Closure</x:v>
      </x:c>
      <x:c r="C34" s="79" t="str">
        <x:v>McKesson</x:v>
      </x:c>
      <x:c r="D34" s="79" t="str">
        <x:v>16-1033-5</x:v>
      </x:c>
      <x:c r="E34" s="83" t="n">
        <x:v>160</x:v>
      </x:c>
      <x:c r="F34" s="79"/>
      <x:c r="G34" s="79"/>
      <x:c r="H34" s="86"/>
      <x:c r="I34" s="86" t="n">
        <x:f>E34*H34</x:f>
        <x:v>0</x:v>
      </x:c>
      <x:c r="J34" s="79"/>
    </x:row>
    <x:row r="35">
      <x:c r="A35" s="124" t="str">
        <x:v>4030</x:v>
      </x:c>
      <x:c r="B35" s="79" t="str">
        <x:v>Basin, Ear</x:v>
      </x:c>
      <x:c r="C35" s="79" t="str">
        <x:v>McKesson</x:v>
      </x:c>
      <x:c r="D35" s="79" t="str">
        <x:v>140-1</x:v>
      </x:c>
      <x:c r="E35" s="83" t="n">
        <x:v>36</x:v>
      </x:c>
      <x:c r="F35" s="79"/>
      <x:c r="G35" s="79"/>
      <x:c r="H35" s="86"/>
      <x:c r="I35" s="86" t="n">
        <x:f>E35*H35</x:f>
        <x:v>0</x:v>
      </x:c>
      <x:c r="J35" s="79"/>
    </x:row>
    <x:row r="36">
      <x:c r="A36" s="124" t="str">
        <x:v>4031</x:v>
      </x:c>
      <x:c r="B36" s="79" t="str">
        <x:v>Basin, Utility Bowl Blue 16oz</x:v>
      </x:c>
      <x:c r="C36" s="79" t="str">
        <x:v>Cardinal</x:v>
      </x:c>
      <x:c r="D36" s="79" t="str">
        <x:v>61000</x:v>
      </x:c>
      <x:c r="E36" s="83" t="n">
        <x:v>300</x:v>
      </x:c>
      <x:c r="F36" s="79"/>
      <x:c r="G36" s="79"/>
      <x:c r="H36" s="86"/>
      <x:c r="I36" s="86" t="n">
        <x:f>E36*H36</x:f>
        <x:v>0</x:v>
      </x:c>
      <x:c r="J36" s="79"/>
    </x:row>
    <x:row r="37">
      <x:c r="A37" s="124" t="str">
        <x:v>4032</x:v>
      </x:c>
      <x:c r="B37" s="79" t="str">
        <x:v>Basin, Wash 7 Quart</x:v>
      </x:c>
      <x:c r="C37" s="79" t="str">
        <x:v>McKesson</x:v>
      </x:c>
      <x:c r="D37" s="79" t="str">
        <x:v>56-80342</x:v>
      </x:c>
      <x:c r="E37" s="83" t="n">
        <x:v>150</x:v>
      </x:c>
      <x:c r="F37" s="79"/>
      <x:c r="G37" s="79"/>
      <x:c r="H37" s="86"/>
      <x:c r="I37" s="86" t="n">
        <x:f>E37*H37</x:f>
        <x:v>0</x:v>
      </x:c>
      <x:c r="J37" s="79"/>
    </x:row>
    <x:row r="38">
      <x:c r="A38" s="124" t="str">
        <x:v>4033</x:v>
      </x:c>
      <x:c r="B38" s="79" t="str">
        <x:v>Brace, Ankle Support, Double Strap, Hook &amp; Loop Closure Sm</x:v>
      </x:c>
      <x:c r="C38" s="79" t="str">
        <x:v>DJO</x:v>
      </x:c>
      <x:c r="D38" s="79" t="str">
        <x:v>79-81373</x:v>
      </x:c>
      <x:c r="E38" s="83" t="n">
        <x:v>20</x:v>
      </x:c>
      <x:c r="F38" s="79"/>
      <x:c r="G38" s="79"/>
      <x:c r="H38" s="86"/>
      <x:c r="I38" s="86" t="n">
        <x:f>E38*H38</x:f>
        <x:v>0</x:v>
      </x:c>
      <x:c r="J38" s="79"/>
    </x:row>
    <x:row r="39">
      <x:c r="A39" s="124" t="str">
        <x:v>4034</x:v>
      </x:c>
      <x:c r="B39" s="79" t="str">
        <x:v>Brace, Ankle Support, Double Strap, Hook &amp; Loop Closure Md</x:v>
      </x:c>
      <x:c r="C39" s="79" t="str">
        <x:v>DJO</x:v>
      </x:c>
      <x:c r="D39" s="79" t="str">
        <x:v>79-81375</x:v>
      </x:c>
      <x:c r="E39" s="83" t="n">
        <x:v>40</x:v>
      </x:c>
      <x:c r="F39" s="79"/>
      <x:c r="G39" s="79"/>
      <x:c r="H39" s="86"/>
      <x:c r="I39" s="86" t="n">
        <x:f>E39*H39</x:f>
        <x:v>0</x:v>
      </x:c>
      <x:c r="J39" s="79"/>
    </x:row>
    <x:row r="40">
      <x:c r="A40" s="124" t="str">
        <x:v>4035</x:v>
      </x:c>
      <x:c r="B40" s="79" t="str">
        <x:v>Brace, Ankle Support, Double Strap, Hook &amp; Loop Closure Lg</x:v>
      </x:c>
      <x:c r="C40" s="79" t="str">
        <x:v>DJO</x:v>
      </x:c>
      <x:c r="D40" s="79" t="str">
        <x:v>79-81377</x:v>
      </x:c>
      <x:c r="E40" s="83" t="n">
        <x:v>40</x:v>
      </x:c>
      <x:c r="F40" s="79"/>
      <x:c r="G40" s="79"/>
      <x:c r="H40" s="86"/>
      <x:c r="I40" s="86" t="n">
        <x:f>E40*H40</x:f>
        <x:v>0</x:v>
      </x:c>
      <x:c r="J40" s="79"/>
    </x:row>
    <x:row r="41">
      <x:c r="A41" s="124" t="str">
        <x:v>4036</x:v>
      </x:c>
      <x:c r="B41" s="79" t="str">
        <x:v>Brace, Ankle Support, Double Strap, Hook &amp; Loop Closure XL</x:v>
      </x:c>
      <x:c r="C41" s="79" t="str">
        <x:v>DJO</x:v>
      </x:c>
      <x:c r="D41" s="79" t="str">
        <x:v>79-81379</x:v>
      </x:c>
      <x:c r="E41" s="83" t="n">
        <x:v>40</x:v>
      </x:c>
      <x:c r="F41" s="79"/>
      <x:c r="G41" s="79"/>
      <x:c r="H41" s="86"/>
      <x:c r="I41" s="86" t="n">
        <x:f>E41*H41</x:f>
        <x:v>0</x:v>
      </x:c>
      <x:c r="J41" s="79"/>
    </x:row>
    <x:row r="42">
      <x:c r="A42" s="124" t="str">
        <x:v>4037</x:v>
      </x:c>
      <x:c r="B42" s="79" t="str">
        <x:v>Brace, Ankle, Figure 8 Strapping blk small</x:v>
      </x:c>
      <x:c r="C42" s="79" t="str">
        <x:v>McKesson</x:v>
      </x:c>
      <x:c r="D42" s="79" t="str">
        <x:v>155-81-97043</x:v>
      </x:c>
      <x:c r="E42" s="83" t="n">
        <x:v>20</x:v>
      </x:c>
      <x:c r="F42" s="79"/>
      <x:c r="G42" s="79"/>
      <x:c r="H42" s="86"/>
      <x:c r="I42" s="86" t="n">
        <x:f>E42*H42</x:f>
        <x:v>0</x:v>
      </x:c>
      <x:c r="J42" s="79"/>
    </x:row>
    <x:row r="43">
      <x:c r="A43" s="124" t="str">
        <x:v>4038</x:v>
      </x:c>
      <x:c r="B43" s="79" t="str">
        <x:v>Brace, Ankle, Figure 8 Strapping blk medium</x:v>
      </x:c>
      <x:c r="C43" s="79" t="str">
        <x:v>McKesson</x:v>
      </x:c>
      <x:c r="D43" s="79" t="str">
        <x:v>155-81-97045</x:v>
      </x:c>
      <x:c r="E43" s="83" t="n">
        <x:v>40</x:v>
      </x:c>
      <x:c r="F43" s="79"/>
      <x:c r="G43" s="79"/>
      <x:c r="H43" s="86"/>
      <x:c r="I43" s="86" t="n">
        <x:f>E43*H43</x:f>
        <x:v>0</x:v>
      </x:c>
      <x:c r="J43" s="79"/>
    </x:row>
    <x:row r="44">
      <x:c r="A44" s="124" t="str">
        <x:v>4039</x:v>
      </x:c>
      <x:c r="B44" s="79" t="str">
        <x:v>Brace, Ankle, Figure 8 Strapping blk large</x:v>
      </x:c>
      <x:c r="C44" s="79" t="str">
        <x:v>McKesson</x:v>
      </x:c>
      <x:c r="D44" s="79" t="str">
        <x:v>155-81-97047</x:v>
      </x:c>
      <x:c r="E44" s="83" t="n">
        <x:v>40</x:v>
      </x:c>
      <x:c r="F44" s="79"/>
      <x:c r="G44" s="79"/>
      <x:c r="H44" s="86"/>
      <x:c r="I44" s="86" t="n">
        <x:f>E44*H44</x:f>
        <x:v>0</x:v>
      </x:c>
      <x:c r="J44" s="79"/>
    </x:row>
    <x:row r="45">
      <x:c r="A45" s="124" t="str">
        <x:v>4040</x:v>
      </x:c>
      <x:c r="B45" s="79" t="str">
        <x:v>Brace, Ankle, Figure 8 Strapping blk XL</x:v>
      </x:c>
      <x:c r="C45" s="79" t="str">
        <x:v>McKesson</x:v>
      </x:c>
      <x:c r="D45" s="79" t="str">
        <x:v>155-81-97048</x:v>
      </x:c>
      <x:c r="E45" s="83" t="n">
        <x:v>40</x:v>
      </x:c>
      <x:c r="F45" s="79"/>
      <x:c r="G45" s="79"/>
      <x:c r="H45" s="86"/>
      <x:c r="I45" s="86" t="n">
        <x:f>E45*H45</x:f>
        <x:v>0</x:v>
      </x:c>
      <x:c r="J45" s="79"/>
    </x:row>
    <x:row r="46">
      <x:c r="A46" s="124" t="str">
        <x:v>4041</x:v>
      </x:c>
      <x:c r="B46" s="79" t="str">
        <x:v>Brace, Ankle, Figure 8 Strapping blk XXL</x:v>
      </x:c>
      <x:c r="C46" s="79" t="str">
        <x:v>Perf.Health</x:v>
      </x:c>
      <x:c r="D46" s="79" t="str">
        <x:v>081097534</x:v>
      </x:c>
      <x:c r="E46" s="83" t="n">
        <x:v>20</x:v>
      </x:c>
      <x:c r="F46" s="79"/>
      <x:c r="G46" s="79"/>
      <x:c r="H46" s="86"/>
      <x:c r="I46" s="86" t="n">
        <x:f>E46*H46</x:f>
        <x:v>0</x:v>
      </x:c>
      <x:c r="J46" s="79"/>
    </x:row>
    <x:row r="47">
      <x:c r="A47" s="124" t="str">
        <x:v>4042</x:v>
      </x:c>
      <x:c r="B47" s="79" t="str">
        <x:v>Brace, Elbow Sleeve Neoprene Sm</x:v>
      </x:c>
      <x:c r="C47" s="79" t="str">
        <x:v>DJO</x:v>
      </x:c>
      <x:c r="D47" s="79" t="str">
        <x:v>79-82313</x:v>
      </x:c>
      <x:c r="E47" s="83" t="n">
        <x:v>20</x:v>
      </x:c>
      <x:c r="F47" s="79"/>
      <x:c r="G47" s="79"/>
      <x:c r="H47" s="86"/>
      <x:c r="I47" s="86" t="n">
        <x:f>E47*H47</x:f>
        <x:v>0</x:v>
      </x:c>
      <x:c r="J47" s="79"/>
    </x:row>
    <x:row r="48">
      <x:c r="A48" s="124" t="str">
        <x:v>4043</x:v>
      </x:c>
      <x:c r="B48" s="79" t="str">
        <x:v>Brace, Elbow Sleeve Neoprene Md</x:v>
      </x:c>
      <x:c r="C48" s="79" t="str">
        <x:v>DJO</x:v>
      </x:c>
      <x:c r="D48" s="79" t="str">
        <x:v>79-82315</x:v>
      </x:c>
      <x:c r="E48" s="83" t="n">
        <x:v>20</x:v>
      </x:c>
      <x:c r="F48" s="79"/>
      <x:c r="G48" s="79"/>
      <x:c r="H48" s="86"/>
      <x:c r="I48" s="86" t="n">
        <x:f>E48*H48</x:f>
        <x:v>0</x:v>
      </x:c>
      <x:c r="J48" s="79"/>
    </x:row>
    <x:row r="49">
      <x:c r="A49" s="124" t="str">
        <x:v>4044</x:v>
      </x:c>
      <x:c r="B49" s="79" t="str">
        <x:v>Brace, Elbow Sleeve Neoprene Md</x:v>
      </x:c>
      <x:c r="C49" s="79" t="str">
        <x:v>DJO</x:v>
      </x:c>
      <x:c r="D49" s="79" t="str">
        <x:v>79-82317</x:v>
      </x:c>
      <x:c r="E49" s="83" t="n">
        <x:v>20</x:v>
      </x:c>
      <x:c r="F49" s="79"/>
      <x:c r="G49" s="79"/>
      <x:c r="H49" s="86"/>
      <x:c r="I49" s="86" t="n">
        <x:f>E49*H49</x:f>
        <x:v>0</x:v>
      </x:c>
      <x:c r="J49" s="79"/>
    </x:row>
    <x:row r="50">
      <x:c r="A50" s="124" t="str">
        <x:v>4045</x:v>
      </x:c>
      <x:c r="B50" s="79" t="str">
        <x:v>Brace, Hand (l) Ulnar Gutter XL</x:v>
      </x:c>
      <x:c r="C50" s="79" t="str">
        <x:v>DJO</x:v>
      </x:c>
      <x:c r="D50" s="79" t="str">
        <x:v>125-71-1111</x:v>
      </x:c>
      <x:c r="E50" s="83" t="n">
        <x:v>5</x:v>
      </x:c>
      <x:c r="F50" s="79"/>
      <x:c r="G50" s="79"/>
      <x:c r="H50" s="86"/>
      <x:c r="I50" s="86" t="n">
        <x:f>E50*H50</x:f>
        <x:v>0</x:v>
      </x:c>
      <x:c r="J50" s="79"/>
    </x:row>
    <x:row r="51">
      <x:c r="A51" s="124" t="str">
        <x:v>4046</x:v>
      </x:c>
      <x:c r="B51" s="79" t="str">
        <x:v>Brace, Hand (l) Ulnar Gutter LG</x:v>
      </x:c>
      <x:c r="C51" s="79" t="str">
        <x:v>DJO</x:v>
      </x:c>
      <x:c r="D51" s="79" t="str">
        <x:v>125-61-1111</x:v>
      </x:c>
      <x:c r="E51" s="83" t="n">
        <x:v>5</x:v>
      </x:c>
      <x:c r="F51" s="79"/>
      <x:c r="G51" s="79"/>
      <x:c r="H51" s="86"/>
      <x:c r="I51" s="86" t="n">
        <x:f>E51*H51</x:f>
        <x:v>0</x:v>
      </x:c>
      <x:c r="J51" s="79"/>
    </x:row>
    <x:row r="52">
      <x:c r="A52" s="124" t="str">
        <x:v>4047</x:v>
      </x:c>
      <x:c r="B52" s="79" t="str">
        <x:v>Brace, Hand (l) Ulnar Gutter Med</x:v>
      </x:c>
      <x:c r="C52" s="79" t="str">
        <x:v>DJO</x:v>
      </x:c>
      <x:c r="D52" s="79" t="str">
        <x:v>125-51-1111</x:v>
      </x:c>
      <x:c r="E52" s="83" t="n">
        <x:v>5</x:v>
      </x:c>
      <x:c r="F52" s="79"/>
      <x:c r="G52" s="79"/>
      <x:c r="H52" s="86"/>
      <x:c r="I52" s="86" t="n">
        <x:f>E52*H52</x:f>
        <x:v>0</x:v>
      </x:c>
      <x:c r="J52" s="79"/>
    </x:row>
    <x:row r="53">
      <x:c r="A53" s="124" t="str">
        <x:v>4048</x:v>
      </x:c>
      <x:c r="B53" s="79" t="str">
        <x:v>Brace, Hand (l) Ulnar Gutter Sm</x:v>
      </x:c>
      <x:c r="C53" s="79" t="str">
        <x:v>DJO</x:v>
      </x:c>
      <x:c r="D53" s="79" t="str">
        <x:v>125-41-1111</x:v>
      </x:c>
      <x:c r="E53" s="83" t="n">
        <x:v>5</x:v>
      </x:c>
      <x:c r="F53" s="79"/>
      <x:c r="G53" s="79"/>
      <x:c r="H53" s="86"/>
      <x:c r="I53" s="86" t="n">
        <x:f>E53*H53</x:f>
        <x:v>0</x:v>
      </x:c>
      <x:c r="J53" s="79"/>
    </x:row>
    <x:row r="54">
      <x:c r="A54" s="124" t="str">
        <x:v>4049</x:v>
      </x:c>
      <x:c r="B54" s="79" t="str">
        <x:v>Brace, Hand (r) Ulnar Gutter XL</x:v>
      </x:c>
      <x:c r="C54" s="79" t="str">
        <x:v>DJO</x:v>
      </x:c>
      <x:c r="D54" s="79" t="str">
        <x:v>125-72-1111</x:v>
      </x:c>
      <x:c r="E54" s="83" t="n">
        <x:v>15</x:v>
      </x:c>
      <x:c r="F54" s="79"/>
      <x:c r="G54" s="79"/>
      <x:c r="H54" s="86"/>
      <x:c r="I54" s="86" t="n">
        <x:f>E54*H54</x:f>
        <x:v>0</x:v>
      </x:c>
      <x:c r="J54" s="79"/>
    </x:row>
    <x:row r="55">
      <x:c r="A55" s="124" t="str">
        <x:v>4050</x:v>
      </x:c>
      <x:c r="B55" s="79" t="str">
        <x:v>Brace, Hand (r) Ulnar Gutter LG</x:v>
      </x:c>
      <x:c r="C55" s="79" t="str">
        <x:v>DJO</x:v>
      </x:c>
      <x:c r="D55" s="79" t="str">
        <x:v>125-62-1111</x:v>
      </x:c>
      <x:c r="E55" s="83" t="n">
        <x:v>15</x:v>
      </x:c>
      <x:c r="F55" s="79"/>
      <x:c r="G55" s="79"/>
      <x:c r="H55" s="86"/>
      <x:c r="I55" s="86" t="n">
        <x:f>E55*H55</x:f>
        <x:v>0</x:v>
      </x:c>
      <x:c r="J55" s="79"/>
    </x:row>
    <x:row r="56">
      <x:c r="A56" s="124" t="str">
        <x:v>4051</x:v>
      </x:c>
      <x:c r="B56" s="79" t="str">
        <x:v>Brace, Hand (r) Ulnar Gutter Med</x:v>
      </x:c>
      <x:c r="C56" s="79" t="str">
        <x:v>DJO</x:v>
      </x:c>
      <x:c r="D56" s="79" t="str">
        <x:v>125-52-1111</x:v>
      </x:c>
      <x:c r="E56" s="83" t="n">
        <x:v>15</x:v>
      </x:c>
      <x:c r="F56" s="79"/>
      <x:c r="G56" s="79"/>
      <x:c r="H56" s="86"/>
      <x:c r="I56" s="86" t="n">
        <x:f>E56*H56</x:f>
        <x:v>0</x:v>
      </x:c>
      <x:c r="J56" s="79"/>
    </x:row>
    <x:row r="57">
      <x:c r="A57" s="124" t="str">
        <x:v>4052</x:v>
      </x:c>
      <x:c r="B57" s="79" t="str">
        <x:v>Brace, Hand (r) Ulnar Gutter Sm</x:v>
      </x:c>
      <x:c r="C57" s="79" t="str">
        <x:v>DJO</x:v>
      </x:c>
      <x:c r="D57" s="79" t="str">
        <x:v>125-42-1111</x:v>
      </x:c>
      <x:c r="E57" s="83" t="n">
        <x:v>15</x:v>
      </x:c>
      <x:c r="F57" s="79"/>
      <x:c r="G57" s="79"/>
      <x:c r="H57" s="86"/>
      <x:c r="I57" s="86" t="n">
        <x:f>E57*H57</x:f>
        <x:v>0</x:v>
      </x:c>
      <x:c r="J57" s="79"/>
    </x:row>
    <x:row r="58">
      <x:c r="A58" s="124" t="str">
        <x:v>4053</x:v>
      </x:c>
      <x:c r="B58" s="79" t="str">
        <x:v>Brace, Knee, Patella Support Strap XS</x:v>
      </x:c>
      <x:c r="C58" s="79" t="str">
        <x:v>DJO</x:v>
      </x:c>
      <x:c r="D58" s="79" t="str">
        <x:v>79-80322</x:v>
      </x:c>
      <x:c r="E58" s="83" t="n">
        <x:v>10</x:v>
      </x:c>
      <x:c r="F58" s="79"/>
      <x:c r="G58" s="79"/>
      <x:c r="H58" s="86"/>
      <x:c r="I58" s="86" t="n">
        <x:f>E58*H58</x:f>
        <x:v>0</x:v>
      </x:c>
      <x:c r="J58" s="79"/>
    </x:row>
    <x:row r="59">
      <x:c r="A59" s="124" t="str">
        <x:v>4054</x:v>
      </x:c>
      <x:c r="B59" s="79" t="str">
        <x:v>Brace, Knee, Patella Support Strap Sm</x:v>
      </x:c>
      <x:c r="C59" s="79" t="str">
        <x:v>DJO</x:v>
      </x:c>
      <x:c r="D59" s="79" t="str">
        <x:v>79-80323</x:v>
      </x:c>
      <x:c r="E59" s="83" t="n">
        <x:v>10</x:v>
      </x:c>
      <x:c r="F59" s="79"/>
      <x:c r="G59" s="79"/>
      <x:c r="H59" s="86"/>
      <x:c r="I59" s="86" t="n">
        <x:f>E59*H59</x:f>
        <x:v>0</x:v>
      </x:c>
      <x:c r="J59" s="79"/>
    </x:row>
    <x:row r="60">
      <x:c r="A60" s="124" t="str">
        <x:v>4055</x:v>
      </x:c>
      <x:c r="B60" s="79" t="str">
        <x:v>Brace, Knee, Patella Support Strap Md</x:v>
      </x:c>
      <x:c r="C60" s="79" t="str">
        <x:v>DJO</x:v>
      </x:c>
      <x:c r="D60" s="79" t="str">
        <x:v>79-80324</x:v>
      </x:c>
      <x:c r="E60" s="83" t="n">
        <x:v>15</x:v>
      </x:c>
      <x:c r="F60" s="79"/>
      <x:c r="G60" s="79"/>
      <x:c r="H60" s="86"/>
      <x:c r="I60" s="86" t="n">
        <x:f>E60*H60</x:f>
        <x:v>0</x:v>
      </x:c>
      <x:c r="J60" s="79"/>
    </x:row>
    <x:row r="61">
      <x:c r="A61" s="124" t="str">
        <x:v>4056</x:v>
      </x:c>
      <x:c r="B61" s="79" t="str">
        <x:v>Brace, Knee, Patella Support Strap Lg</x:v>
      </x:c>
      <x:c r="C61" s="79" t="str">
        <x:v>DJO</x:v>
      </x:c>
      <x:c r="D61" s="79" t="str">
        <x:v>79-80325</x:v>
      </x:c>
      <x:c r="E61" s="83" t="n">
        <x:v>15</x:v>
      </x:c>
      <x:c r="F61" s="79"/>
      <x:c r="G61" s="79"/>
      <x:c r="H61" s="86"/>
      <x:c r="I61" s="86" t="n">
        <x:f>E61*H61</x:f>
        <x:v>0</x:v>
      </x:c>
      <x:c r="J61" s="79"/>
    </x:row>
    <x:row r="62">
      <x:c r="A62" s="124" t="str">
        <x:v>4057</x:v>
      </x:c>
      <x:c r="B62" s="79" t="str">
        <x:v>Brace, Knee, Patella Support Strap XL</x:v>
      </x:c>
      <x:c r="C62" s="79" t="str">
        <x:v>DJO</x:v>
      </x:c>
      <x:c r="D62" s="79" t="str">
        <x:v>79-80328</x:v>
      </x:c>
      <x:c r="E62" s="83" t="n">
        <x:v>15</x:v>
      </x:c>
      <x:c r="F62" s="79"/>
      <x:c r="G62" s="79"/>
      <x:c r="H62" s="86"/>
      <x:c r="I62" s="86" t="n">
        <x:f>E62*H62</x:f>
        <x:v>0</x:v>
      </x:c>
      <x:c r="J62" s="79"/>
    </x:row>
    <x:row r="63">
      <x:c r="A63" s="124" t="str">
        <x:v>4058</x:v>
      </x:c>
      <x:c r="B63" s="79" t="str">
        <x:v>Brace, Knee Sleeve Neoprene, Md</x:v>
      </x:c>
      <x:c r="C63" s="79" t="str">
        <x:v>Ergodyne</x:v>
      </x:c>
      <x:c r="D63" s="79" t="str">
        <x:v>16503</x:v>
      </x:c>
      <x:c r="E63" s="83" t="n">
        <x:v>15</x:v>
      </x:c>
      <x:c r="F63" s="79"/>
      <x:c r="G63" s="79"/>
      <x:c r="H63" s="86"/>
      <x:c r="I63" s="86" t="n">
        <x:f>E63*H63</x:f>
        <x:v>0</x:v>
      </x:c>
      <x:c r="J63" s="79"/>
    </x:row>
    <x:row r="64">
      <x:c r="A64" s="124" t="str">
        <x:v>4059</x:v>
      </x:c>
      <x:c r="B64" s="79" t="str">
        <x:v>Brace, Knee Sleeve Neoprene, Lg</x:v>
      </x:c>
      <x:c r="C64" s="79" t="str">
        <x:v>Ergodyne</x:v>
      </x:c>
      <x:c r="D64" s="79" t="str">
        <x:v>16504</x:v>
      </x:c>
      <x:c r="E64" s="83" t="n">
        <x:v>15</x:v>
      </x:c>
      <x:c r="F64" s="79"/>
      <x:c r="G64" s="79"/>
      <x:c r="H64" s="86"/>
      <x:c r="I64" s="86" t="n">
        <x:f>E64*H64</x:f>
        <x:v>0</x:v>
      </x:c>
      <x:c r="J64" s="79"/>
    </x:row>
    <x:row r="65">
      <x:c r="A65" s="124" t="str">
        <x:v>4060</x:v>
      </x:c>
      <x:c r="B65" s="79" t="str">
        <x:v>Brace, Knee Sleeve Neoprene, XL</x:v>
      </x:c>
      <x:c r="C65" s="79" t="str">
        <x:v>Ergodyne</x:v>
      </x:c>
      <x:c r="D65" s="79" t="str">
        <x:v>16505</x:v>
      </x:c>
      <x:c r="E65" s="83" t="n">
        <x:v>15</x:v>
      </x:c>
      <x:c r="F65" s="79"/>
      <x:c r="G65" s="79"/>
      <x:c r="H65" s="86"/>
      <x:c r="I65" s="86" t="n">
        <x:f>E65*H65</x:f>
        <x:v>0</x:v>
      </x:c>
      <x:c r="J65" s="79"/>
    </x:row>
    <x:row r="66">
      <x:c r="A66" s="124" t="str">
        <x:v>4061</x:v>
      </x:c>
      <x:c r="B66" s="79" t="str">
        <x:v>Brace, Knee Sleeve Neoprene, XXL</x:v>
      </x:c>
      <x:c r="C66" s="79" t="str">
        <x:v>Ergodyne</x:v>
      </x:c>
      <x:c r="D66" s="79" t="str">
        <x:v>16506</x:v>
      </x:c>
      <x:c r="E66" s="83" t="n">
        <x:v>15</x:v>
      </x:c>
      <x:c r="F66" s="79"/>
      <x:c r="G66" s="79"/>
      <x:c r="H66" s="86"/>
      <x:c r="I66" s="86" t="n">
        <x:f>E66*H66</x:f>
        <x:v>0</x:v>
      </x:c>
      <x:c r="J66" s="79"/>
    </x:row>
    <x:row r="67">
      <x:c r="A67" s="124" t="str">
        <x:v>4062</x:v>
      </x:c>
      <x:c r="B67" s="79" t="str">
        <x:v>Brace, Knee Sleeve Neoprene, Open Patella XS</x:v>
      </x:c>
      <x:c r="C67" s="79" t="str">
        <x:v>DJO</x:v>
      </x:c>
      <x:c r="D67" s="79" t="str">
        <x:v>79-82012</x:v>
      </x:c>
      <x:c r="E67" s="83" t="n">
        <x:v>12</x:v>
      </x:c>
      <x:c r="F67" s="79"/>
      <x:c r="G67" s="79"/>
      <x:c r="H67" s="86"/>
      <x:c r="I67" s="86" t="n">
        <x:f>E67*H67</x:f>
        <x:v>0</x:v>
      </x:c>
      <x:c r="J67" s="79"/>
    </x:row>
    <x:row r="68">
      <x:c r="A68" s="124" t="str">
        <x:v>4063</x:v>
      </x:c>
      <x:c r="B68" s="79" t="str">
        <x:v>Brace, Knee Sleeve Neoprene, Open Patella SM</x:v>
      </x:c>
      <x:c r="C68" s="79" t="str">
        <x:v>DJO</x:v>
      </x:c>
      <x:c r="D68" s="79" t="str">
        <x:v>79-82013</x:v>
      </x:c>
      <x:c r="E68" s="83" t="n">
        <x:v>12</x:v>
      </x:c>
      <x:c r="F68" s="79"/>
      <x:c r="G68" s="79"/>
      <x:c r="H68" s="86"/>
      <x:c r="I68" s="86" t="n">
        <x:f>E68*H68</x:f>
        <x:v>0</x:v>
      </x:c>
      <x:c r="J68" s="79"/>
    </x:row>
    <x:row r="69">
      <x:c r="A69" s="124" t="str">
        <x:v>4064</x:v>
      </x:c>
      <x:c r="B69" s="79" t="str">
        <x:v>Brace, Knee Sleeve Neoprene, Open Patella MD</x:v>
      </x:c>
      <x:c r="C69" s="79" t="str">
        <x:v>DJO</x:v>
      </x:c>
      <x:c r="D69" s="79" t="str">
        <x:v>79-82015</x:v>
      </x:c>
      <x:c r="E69" s="83" t="n">
        <x:v>12</x:v>
      </x:c>
      <x:c r="F69" s="79"/>
      <x:c r="G69" s="79"/>
      <x:c r="H69" s="86"/>
      <x:c r="I69" s="86" t="n">
        <x:f>E69*H69</x:f>
        <x:v>0</x:v>
      </x:c>
      <x:c r="J69" s="79"/>
    </x:row>
    <x:row r="70">
      <x:c r="A70" s="124" t="str">
        <x:v>4065</x:v>
      </x:c>
      <x:c r="B70" s="79" t="str">
        <x:v>Brace, Knee Sleeve Neoprene, Open Patella LG</x:v>
      </x:c>
      <x:c r="C70" s="79" t="str">
        <x:v>DJO</x:v>
      </x:c>
      <x:c r="D70" s="79" t="str">
        <x:v>79-82017</x:v>
      </x:c>
      <x:c r="E70" s="83" t="n">
        <x:v>12</x:v>
      </x:c>
      <x:c r="F70" s="79"/>
      <x:c r="G70" s="79"/>
      <x:c r="H70" s="86"/>
      <x:c r="I70" s="86" t="n">
        <x:f>E70*H70</x:f>
        <x:v>0</x:v>
      </x:c>
      <x:c r="J70" s="79"/>
    </x:row>
    <x:row r="71">
      <x:c r="A71" s="124" t="str">
        <x:v>4066</x:v>
      </x:c>
      <x:c r="B71" s="79" t="str">
        <x:v>Brace, Knee Sleeve Neoprene, Open Patella XL</x:v>
      </x:c>
      <x:c r="C71" s="79" t="str">
        <x:v>DJO</x:v>
      </x:c>
      <x:c r="D71" s="79" t="str">
        <x:v>79-82018</x:v>
      </x:c>
      <x:c r="E71" s="83" t="n">
        <x:v>15</x:v>
      </x:c>
      <x:c r="F71" s="79"/>
      <x:c r="G71" s="79"/>
      <x:c r="H71" s="86"/>
      <x:c r="I71" s="86" t="n">
        <x:f>E71*H71</x:f>
        <x:v>0</x:v>
      </x:c>
      <x:c r="J71" s="79"/>
    </x:row>
    <x:row r="72">
      <x:c r="A72" s="124" t="str">
        <x:v>4067</x:v>
      </x:c>
      <x:c r="B72" s="79" t="str">
        <x:v>Brace, Knee Sleeve Neoprene, Open Patella 2X</x:v>
      </x:c>
      <x:c r="C72" s="79" t="str">
        <x:v>DJO</x:v>
      </x:c>
      <x:c r="D72" s="79" t="str">
        <x:v>79-82019</x:v>
      </x:c>
      <x:c r="E72" s="83" t="n">
        <x:v>15</x:v>
      </x:c>
      <x:c r="F72" s="79"/>
      <x:c r="G72" s="79"/>
      <x:c r="H72" s="86"/>
      <x:c r="I72" s="86" t="n">
        <x:f>E72*H72</x:f>
        <x:v>0</x:v>
      </x:c>
      <x:c r="J72" s="79"/>
    </x:row>
    <x:row r="73">
      <x:c r="A73" s="124" t="str">
        <x:v>4068</x:v>
      </x:c>
      <x:c r="B73" s="79" t="str">
        <x:v>Brace, Knee Sleeve Neoprene, Open Patella 3X</x:v>
      </x:c>
      <x:c r="C73" s="79" t="str">
        <x:v>DJO</x:v>
      </x:c>
      <x:c r="D73" s="79" t="str">
        <x:v>79-82019-10</x:v>
      </x:c>
      <x:c r="E73" s="83" t="n">
        <x:v>15</x:v>
      </x:c>
      <x:c r="F73" s="79"/>
      <x:c r="G73" s="79"/>
      <x:c r="H73" s="86"/>
      <x:c r="I73" s="86" t="n">
        <x:f>E73*H73</x:f>
        <x:v>0</x:v>
      </x:c>
      <x:c r="J73" s="79"/>
    </x:row>
    <x:row r="74">
      <x:c r="A74" s="124" t="str">
        <x:v>4069</x:v>
      </x:c>
      <x:c r="B74" s="79" t="str">
        <x:v>Brace, Knee, Hinged, Wraparound SM</x:v>
      </x:c>
      <x:c r="C74" s="79" t="str">
        <x:v>McKesson</x:v>
      </x:c>
      <x:c r="D74" s="79" t="str">
        <x:v>155-81-82393</x:v>
      </x:c>
      <x:c r="E74" s="83" t="n">
        <x:v>8</x:v>
      </x:c>
      <x:c r="F74" s="79"/>
      <x:c r="G74" s="79"/>
      <x:c r="H74" s="86"/>
      <x:c r="I74" s="86" t="n">
        <x:f>E74*H74</x:f>
        <x:v>0</x:v>
      </x:c>
      <x:c r="J74" s="79"/>
    </x:row>
    <x:row r="75">
      <x:c r="A75" s="124" t="str">
        <x:v>4070</x:v>
      </x:c>
      <x:c r="B75" s="79" t="str">
        <x:v>Brace, Knee, Hinged, Wraparound MD</x:v>
      </x:c>
      <x:c r="C75" s="79" t="str">
        <x:v>McKesson</x:v>
      </x:c>
      <x:c r="D75" s="79" t="str">
        <x:v>155-81-82395</x:v>
      </x:c>
      <x:c r="E75" s="83" t="n">
        <x:v>8</x:v>
      </x:c>
      <x:c r="F75" s="79"/>
      <x:c r="G75" s="79"/>
      <x:c r="H75" s="86"/>
      <x:c r="I75" s="86" t="n">
        <x:f>E75*H75</x:f>
        <x:v>0</x:v>
      </x:c>
      <x:c r="J75" s="79"/>
    </x:row>
    <x:row r="76">
      <x:c r="A76" s="124" t="str">
        <x:v>4071</x:v>
      </x:c>
      <x:c r="B76" s="79" t="str">
        <x:v>Brace, Knee, Hinged, Wraparound LG</x:v>
      </x:c>
      <x:c r="C76" s="79" t="str">
        <x:v>McKesson</x:v>
      </x:c>
      <x:c r="D76" s="79" t="str">
        <x:v>155-81-82397</x:v>
      </x:c>
      <x:c r="E76" s="83" t="n">
        <x:v>12</x:v>
      </x:c>
      <x:c r="F76" s="79"/>
      <x:c r="G76" s="79"/>
      <x:c r="H76" s="86"/>
      <x:c r="I76" s="86" t="n">
        <x:f>E76*H76</x:f>
        <x:v>0</x:v>
      </x:c>
      <x:c r="J76" s="79"/>
    </x:row>
    <x:row r="77">
      <x:c r="A77" s="124" t="str">
        <x:v>4072</x:v>
      </x:c>
      <x:c r="B77" s="79" t="str">
        <x:v>Brace, Knee, Hinged, Wraparound XL</x:v>
      </x:c>
      <x:c r="C77" s="79" t="str">
        <x:v>McKesson</x:v>
      </x:c>
      <x:c r="D77" s="79" t="str">
        <x:v>155-81-82398</x:v>
      </x:c>
      <x:c r="E77" s="83" t="n">
        <x:v>12</x:v>
      </x:c>
      <x:c r="F77" s="79"/>
      <x:c r="G77" s="79"/>
      <x:c r="H77" s="86"/>
      <x:c r="I77" s="86" t="n">
        <x:f>E77*H77</x:f>
        <x:v>0</x:v>
      </x:c>
      <x:c r="J77" s="79"/>
    </x:row>
    <x:row r="78">
      <x:c r="A78" s="124" t="str">
        <x:v>4073</x:v>
      </x:c>
      <x:c r="B78" s="79" t="str">
        <x:v>Brace, Knee, Hinged, Wraparound 2XL</x:v>
      </x:c>
      <x:c r="C78" s="79" t="str">
        <x:v>McKesson</x:v>
      </x:c>
      <x:c r="D78" s="79" t="str">
        <x:v>155-81-82399</x:v>
      </x:c>
      <x:c r="E78" s="83" t="n">
        <x:v>8</x:v>
      </x:c>
      <x:c r="F78" s="79"/>
      <x:c r="G78" s="79"/>
      <x:c r="H78" s="86"/>
      <x:c r="I78" s="86" t="n">
        <x:f>E78*H78</x:f>
        <x:v>0</x:v>
      </x:c>
      <x:c r="J78" s="79"/>
    </x:row>
    <x:row r="79">
      <x:c r="A79" s="124" t="str">
        <x:v>4074</x:v>
      </x:c>
      <x:c r="B79" s="79" t="str">
        <x:v>Brace, Knee, Hinged, Wraparound 3XL</x:v>
      </x:c>
      <x:c r="C79" s="79" t="str">
        <x:v>McKesson</x:v>
      </x:c>
      <x:c r="D79" s="79" t="str">
        <x:v>155-81-82399-10</x:v>
      </x:c>
      <x:c r="E79" s="83" t="n">
        <x:v>8</x:v>
      </x:c>
      <x:c r="F79" s="79"/>
      <x:c r="G79" s="79"/>
      <x:c r="H79" s="86"/>
      <x:c r="I79" s="86" t="n">
        <x:f>E79*H79</x:f>
        <x:v>0</x:v>
      </x:c>
      <x:c r="J79" s="79"/>
    </x:row>
    <x:row r="80">
      <x:c r="A80" s="124" t="str">
        <x:v>4075</x:v>
      </x:c>
      <x:c r="B80" s="79" t="str">
        <x:v>Brace, Universal Wrist Wrist-O-Prene; lft 11"</x:v>
      </x:c>
      <x:c r="C80" s="79" t="str">
        <x:v>DJO</x:v>
      </x:c>
      <x:c r="D80" s="79" t="str">
        <x:v>79-82471</x:v>
      </x:c>
      <x:c r="E80" s="83" t="n">
        <x:v>60</x:v>
      </x:c>
      <x:c r="F80" s="79"/>
      <x:c r="G80" s="79"/>
      <x:c r="H80" s="86"/>
      <x:c r="I80" s="86" t="n">
        <x:f>E80*H80</x:f>
        <x:v>0</x:v>
      </x:c>
      <x:c r="J80" s="79"/>
    </x:row>
    <x:row r="81">
      <x:c r="A81" s="124" t="str">
        <x:v>4076</x:v>
      </x:c>
      <x:c r="B81" s="79" t="str">
        <x:v>Brace, Universal Wrist Wrist-O-Prene; rt 11"</x:v>
      </x:c>
      <x:c r="C81" s="79" t="str">
        <x:v>DJO</x:v>
      </x:c>
      <x:c r="D81" s="79" t="str">
        <x:v>79-82470</x:v>
      </x:c>
      <x:c r="E81" s="83" t="n">
        <x:v>100</x:v>
      </x:c>
      <x:c r="F81" s="79"/>
      <x:c r="G81" s="79"/>
      <x:c r="H81" s="86"/>
      <x:c r="I81" s="86" t="n">
        <x:f>E81*H81</x:f>
        <x:v>0</x:v>
      </x:c>
      <x:c r="J81" s="79"/>
    </x:row>
    <x:row r="82">
      <x:c r="A82" s="124" t="str">
        <x:v>4077</x:v>
      </x:c>
      <x:c r="B82" s="79" t="str">
        <x:v>Brace, Wrist w/ Thumb Spica, 1 size fits most, Right</x:v>
      </x:c>
      <x:c r="C82" s="79" t="str">
        <x:v>McKesson</x:v>
      </x:c>
      <x:c r="D82" s="79" t="str">
        <x:v>155-81-87490</x:v>
      </x:c>
      <x:c r="E82" s="83" t="n">
        <x:v>15</x:v>
      </x:c>
      <x:c r="F82" s="79"/>
      <x:c r="G82" s="79"/>
      <x:c r="H82" s="86"/>
      <x:c r="I82" s="86" t="n">
        <x:f>E82*H82</x:f>
        <x:v>0</x:v>
      </x:c>
      <x:c r="J82" s="79"/>
    </x:row>
    <x:row r="83">
      <x:c r="A83" s="124" t="str">
        <x:v>4078</x:v>
      </x:c>
      <x:c r="B83" s="79" t="str">
        <x:v>Brace, Wrist w/ Thumb Spica, 1 size fits most, Left</x:v>
      </x:c>
      <x:c r="C83" s="79" t="str">
        <x:v>McKesson</x:v>
      </x:c>
      <x:c r="D83" s="79" t="str">
        <x:v>155-81-87490</x:v>
      </x:c>
      <x:c r="E83" s="83" t="n">
        <x:v>6</x:v>
      </x:c>
      <x:c r="F83" s="79"/>
      <x:c r="G83" s="79"/>
      <x:c r="H83" s="86"/>
      <x:c r="I83" s="86" t="n">
        <x:f>E83*H83</x:f>
        <x:v>0</x:v>
      </x:c>
      <x:c r="J83" s="79"/>
    </x:row>
    <x:row r="84">
      <x:c r="A84" s="124" t="str">
        <x:v>4079</x:v>
      </x:c>
      <x:c r="B84" s="79" t="str">
        <x:v>Brush, Scrubbing, Medical %4 CGH</x:v>
      </x:c>
      <x:c r="C84" s="79" t="str">
        <x:v>BD</x:v>
      </x:c>
      <x:c r="D84" s="79" t="str">
        <x:v>371073</x:v>
      </x:c>
      <x:c r="E84" s="83" t="n">
        <x:v>30</x:v>
      </x:c>
      <x:c r="F84" s="79"/>
      <x:c r="G84" s="79"/>
      <x:c r="H84" s="86"/>
      <x:c r="I84" s="86" t="n">
        <x:f>E84*H84</x:f>
        <x:v>0</x:v>
      </x:c>
      <x:c r="J84" s="79"/>
    </x:row>
    <x:row r="85">
      <x:c r="A85" s="124" t="str">
        <x:v>4080</x:v>
      </x:c>
      <x:c r="B85" s="79" t="str">
        <x:v>Cane, Bariatric, Offset Standard adj 29.75"-37.75" 500lb</x:v>
      </x:c>
      <x:c r="C85" s="79" t="str">
        <x:v>McKesson</x:v>
      </x:c>
      <x:c r="D85" s="79" t="str">
        <x:v>146-10305-6</x:v>
      </x:c>
      <x:c r="E85" s="83" t="n">
        <x:v>6</x:v>
      </x:c>
      <x:c r="F85" s="79"/>
      <x:c r="G85" s="79"/>
      <x:c r="H85" s="86"/>
      <x:c r="I85" s="86" t="n">
        <x:f>E85*H85</x:f>
        <x:v>0</x:v>
      </x:c>
      <x:c r="J85" s="79"/>
    </x:row>
    <x:row r="86">
      <x:c r="A86" s="124" t="str">
        <x:v>4081</x:v>
      </x:c>
      <x:c r="B86" s="79" t="str">
        <x:v>Cane, Bariatric, Offset Standard adj 29.75"-37.75" 300lb</x:v>
      </x:c>
      <x:c r="C86" s="79" t="str">
        <x:v>McKesson</x:v>
      </x:c>
      <x:c r="D86" s="79" t="str">
        <x:v>146-RTL10306</x:v>
      </x:c>
      <x:c r="E86" s="83" t="n">
        <x:v>6</x:v>
      </x:c>
      <x:c r="F86" s="79"/>
      <x:c r="G86" s="79"/>
      <x:c r="H86" s="86"/>
      <x:c r="I86" s="86" t="n">
        <x:f>E86*H86</x:f>
        <x:v>0</x:v>
      </x:c>
      <x:c r="J86" s="79"/>
    </x:row>
    <x:row r="87">
      <x:c r="A87" s="124" t="str">
        <x:v>4082</x:v>
      </x:c>
      <x:c r="B87" s="79" t="str">
        <x:v>Cane, Quad 28-37" Black</x:v>
      </x:c>
      <x:c r="C87" s="79" t="str">
        <x:v>Apex</x:v>
      </x:c>
      <x:c r="D87" s="79" t="str">
        <x:v>FGA74101-0000</x:v>
      </x:c>
      <x:c r="E87" s="83" t="n">
        <x:v>6</x:v>
      </x:c>
      <x:c r="F87" s="79"/>
      <x:c r="G87" s="79"/>
      <x:c r="H87" s="86"/>
      <x:c r="I87" s="86" t="n">
        <x:f>E87*H87</x:f>
        <x:v>0</x:v>
      </x:c>
      <x:c r="J87" s="79"/>
    </x:row>
    <x:row r="88">
      <x:c r="A88" s="124" t="str">
        <x:v>4083</x:v>
      </x:c>
      <x:c r="B88" s="79" t="str">
        <x:v>Cervical Collar, Soft Density LG 6/ca</x:v>
      </x:c>
      <x:c r="C88" s="79" t="str">
        <x:v>McKesson</x:v>
      </x:c>
      <x:c r="D88" s="79" t="str">
        <x:v>146-RTLPC</x:v>
      </x:c>
      <x:c r="E88" s="83" t="n">
        <x:v>12</x:v>
      </x:c>
      <x:c r="F88" s="79"/>
      <x:c r="G88" s="79"/>
      <x:c r="H88" s="86"/>
      <x:c r="I88" s="86" t="n">
        <x:f>E88*H88</x:f>
        <x:v>0</x:v>
      </x:c>
      <x:c r="J88" s="79"/>
    </x:row>
    <x:row r="89">
      <x:c r="A89" s="124" t="str">
        <x:v>4084</x:v>
      </x:c>
      <x:c r="B89" s="79" t="str">
        <x:v>Cervical Collar, Soft Density Med 6/bx</x:v>
      </x:c>
      <x:c r="C89" s="79" t="str">
        <x:v>DeRoyal</x:v>
      </x:c>
      <x:c r="D89" s="79" t="str">
        <x:v>1018-03</x:v>
      </x:c>
      <x:c r="E89" s="83" t="n">
        <x:v>12</x:v>
      </x:c>
      <x:c r="F89" s="79"/>
      <x:c r="G89" s="79"/>
      <x:c r="H89" s="86"/>
      <x:c r="I89" s="86" t="n">
        <x:f>E89*H89</x:f>
        <x:v>0</x:v>
      </x:c>
      <x:c r="J89" s="79"/>
    </x:row>
    <x:row r="90">
      <x:c r="A90" s="124" t="str">
        <x:v>4085</x:v>
      </x:c>
      <x:c r="B90" s="79" t="str">
        <x:v>Cervical Collar, Soft Density Small 6/bx</x:v>
      </x:c>
      <x:c r="C90" s="79" t="str">
        <x:v>DeRoyal</x:v>
      </x:c>
      <x:c r="D90" s="79" t="str">
        <x:v>1018-02</x:v>
      </x:c>
      <x:c r="E90" s="83" t="n">
        <x:v>12</x:v>
      </x:c>
      <x:c r="F90" s="79"/>
      <x:c r="G90" s="79"/>
      <x:c r="H90" s="86"/>
      <x:c r="I90" s="86" t="n">
        <x:f>E90*H90</x:f>
        <x:v>0</x:v>
      </x:c>
      <x:c r="J90" s="79"/>
    </x:row>
    <x:row r="91">
      <x:c r="A91" s="124" t="str">
        <x:v>4086</x:v>
      </x:c>
      <x:c r="B91" s="79" t="str">
        <x:v>Chucks, 3-ply 17" x24" 50/bg 6bg/CS</x:v>
      </x:c>
      <x:c r="C91" s="79" t="str">
        <x:v>McKesson</x:v>
      </x:c>
      <x:c r="D91" s="79" t="str">
        <x:v>16-16650</x:v>
      </x:c>
      <x:c r="E91" s="83" t="n">
        <x:v>900</x:v>
      </x:c>
      <x:c r="F91" s="79"/>
      <x:c r="G91" s="79"/>
      <x:c r="H91" s="86"/>
      <x:c r="I91" s="86" t="n">
        <x:f>E91*H91</x:f>
        <x:v>0</x:v>
      </x:c>
      <x:c r="J91" s="79"/>
    </x:row>
    <x:row r="92">
      <x:c r="A92" s="124" t="str">
        <x:v>4087</x:v>
      </x:c>
      <x:c r="B92" s="79" t="str">
        <x:v>Coban 2 x 5 36/bx Variety</x:v>
      </x:c>
      <x:c r="C92" s="79" t="str">
        <x:v>McKesson</x:v>
      </x:c>
      <x:c r="D92" s="79" t="str">
        <x:v>16-4202</x:v>
      </x:c>
      <x:c r="E92" s="83" t="n">
        <x:v>15</x:v>
      </x:c>
      <x:c r="F92" s="79"/>
      <x:c r="G92" s="79"/>
      <x:c r="H92" s="86"/>
      <x:c r="I92" s="86" t="n">
        <x:f>E92*H92</x:f>
        <x:v>0</x:v>
      </x:c>
      <x:c r="J92" s="79"/>
    </x:row>
    <x:row r="93">
      <x:c r="A93" s="124" t="str">
        <x:v>4088</x:v>
      </x:c>
      <x:c r="B93" s="79" t="str">
        <x:v>Coban 3 x 5 24/bx Variety</x:v>
      </x:c>
      <x:c r="C93" s="79" t="str">
        <x:v>McKesson</x:v>
      </x:c>
      <x:c r="D93" s="79" t="str">
        <x:v>16-4303</x:v>
      </x:c>
      <x:c r="E93" s="83" t="n">
        <x:v>25</x:v>
      </x:c>
      <x:c r="F93" s="79"/>
      <x:c r="G93" s="79"/>
      <x:c r="H93" s="86"/>
      <x:c r="I93" s="86" t="n">
        <x:f>E93*H93</x:f>
        <x:v>0</x:v>
      </x:c>
      <x:c r="J93" s="79"/>
    </x:row>
    <x:row r="94">
      <x:c r="A94" s="124" t="str">
        <x:v>4089</x:v>
      </x:c>
      <x:c r="B94" s="79" t="str">
        <x:v>Coban 2" x 5yd Tan 36/bx</x:v>
      </x:c>
      <x:c r="C94" s="79" t="str">
        <x:v>McKesson</x:v>
      </x:c>
      <x:c r="D94" s="79" t="str">
        <x:v>16-3202</x:v>
      </x:c>
      <x:c r="E94" s="83" t="n">
        <x:v>15</x:v>
      </x:c>
      <x:c r="F94" s="79"/>
      <x:c r="G94" s="79"/>
      <x:c r="H94" s="86"/>
      <x:c r="I94" s="86" t="n">
        <x:f>E94*H94</x:f>
        <x:v>0</x:v>
      </x:c>
      <x:c r="J94" s="79"/>
    </x:row>
    <x:row r="95">
      <x:c r="A95" s="124" t="str">
        <x:v>4090</x:v>
      </x:c>
      <x:c r="B95" s="79" t="str">
        <x:v>Coban, 3" x 5yds, Tan 24/bx</x:v>
      </x:c>
      <x:c r="C95" s="79" t="str">
        <x:v>McKesson</x:v>
      </x:c>
      <x:c r="D95" s="79" t="str">
        <x:v>16-3303</x:v>
      </x:c>
      <x:c r="E95" s="83" t="n">
        <x:v>15</x:v>
      </x:c>
      <x:c r="F95" s="79"/>
      <x:c r="G95" s="79"/>
      <x:c r="H95" s="86"/>
      <x:c r="I95" s="86" t="n">
        <x:f>E95*H95</x:f>
        <x:v>0</x:v>
      </x:c>
      <x:c r="J95" s="79"/>
    </x:row>
    <x:row r="96">
      <x:c r="A96" s="124" t="str">
        <x:v>4091</x:v>
      </x:c>
      <x:c r="B96" s="79" t="str">
        <x:v>Coban 3 x 5 24/bx Variety, Kids Design</x:v>
      </x:c>
      <x:c r="C96" s="79" t="str">
        <x:v>Andover</x:v>
      </x:c>
      <x:c r="D96" s="79" t="str">
        <x:v>5300KP-024</x:v>
      </x:c>
      <x:c r="E96" s="83" t="n">
        <x:v>48</x:v>
      </x:c>
      <x:c r="F96" s="79"/>
      <x:c r="G96" s="79"/>
      <x:c r="H96" s="86"/>
      <x:c r="I96" s="86" t="n">
        <x:f>E96*H96</x:f>
        <x:v>0</x:v>
      </x:c>
      <x:c r="J96" s="79"/>
    </x:row>
    <x:row r="97">
      <x:c r="A97" s="124" t="str">
        <x:v>4092</x:v>
      </x:c>
      <x:c r="B97" s="79" t="str">
        <x:v>Condoms&gt;Latex &amp; Latex Free(LF)</x:v>
      </x:c>
      <x:c r="C97" s="79" t="str">
        <x:v>Sxwell</x:v>
      </x:c>
      <x:c r="D97" s="79" t="str">
        <x:v>310154</x:v>
      </x:c>
      <x:c r="E97" s="83" t="n">
        <x:v>25200</x:v>
      </x:c>
      <x:c r="F97" s="79"/>
      <x:c r="G97" s="79"/>
      <x:c r="H97" s="86"/>
      <x:c r="I97" s="86" t="n">
        <x:f>E97*H97</x:f>
        <x:v>0</x:v>
      </x:c>
      <x:c r="J97" s="79"/>
    </x:row>
    <x:row r="98">
      <x:c r="A98" s="124" t="str">
        <x:v>4093</x:v>
      </x:c>
      <x:c r="B98" s="79" t="str">
        <x:v>Crutches, Adult 5'2-5'10 PR</x:v>
      </x:c>
      <x:c r="C98" s="79" t="str">
        <x:v>McKesson</x:v>
      </x:c>
      <x:c r="D98" s="79" t="str">
        <x:v>146-10400-8</x:v>
      </x:c>
      <x:c r="E98" s="83" t="n">
        <x:v>15</x:v>
      </x:c>
      <x:c r="F98" s="79"/>
      <x:c r="G98" s="79"/>
      <x:c r="H98" s="86"/>
      <x:c r="I98" s="86" t="n">
        <x:f>E98*H98</x:f>
        <x:v>0</x:v>
      </x:c>
      <x:c r="J98" s="79"/>
    </x:row>
    <x:row r="99">
      <x:c r="A99" s="124" t="str">
        <x:v>4094</x:v>
      </x:c>
      <x:c r="B99" s="79" t="str">
        <x:v>Crutches, Tall Adult 5'10-6'6 PR</x:v>
      </x:c>
      <x:c r="C99" s="79" t="str">
        <x:v>McKesson</x:v>
      </x:c>
      <x:c r="D99" s="79" t="str">
        <x:v>146-10402-8</x:v>
      </x:c>
      <x:c r="E99" s="83" t="n">
        <x:v>6</x:v>
      </x:c>
      <x:c r="F99" s="79"/>
      <x:c r="G99" s="79"/>
      <x:c r="H99" s="86"/>
      <x:c r="I99" s="86" t="n">
        <x:f>E99*H99</x:f>
        <x:v>0</x:v>
      </x:c>
      <x:c r="J99" s="79"/>
    </x:row>
    <x:row r="100">
      <x:c r="A100" s="124" t="str">
        <x:v>4095</x:v>
      </x:c>
      <x:c r="B100" s="79" t="str">
        <x:v>Crutches, Youth 4'6-5'2 PR</x:v>
      </x:c>
      <x:c r="C100" s="79" t="str">
        <x:v>McKesson</x:v>
      </x:c>
      <x:c r="D100" s="79" t="str">
        <x:v>146-10401-8</x:v>
      </x:c>
      <x:c r="E100" s="83" t="n">
        <x:v>6</x:v>
      </x:c>
      <x:c r="F100" s="79"/>
      <x:c r="G100" s="79"/>
      <x:c r="H100" s="86"/>
      <x:c r="I100" s="86" t="n">
        <x:f>E100*H100</x:f>
        <x:v>0</x:v>
      </x:c>
      <x:c r="J100" s="79"/>
    </x:row>
    <x:row r="101">
      <x:c r="A101" s="124" t="str">
        <x:v>4096</x:v>
      </x:c>
      <x:c r="B101" s="79" t="str">
        <x:v>Cuff, BP Flexiport, Infant</x:v>
      </x:c>
      <x:c r="C101" s="79" t="str">
        <x:v>Welch Allyn</x:v>
      </x:c>
      <x:c r="D101" s="79" t="str">
        <x:v>REUSE-07</x:v>
      </x:c>
      <x:c r="E101" s="83" t="n">
        <x:v>3</x:v>
      </x:c>
      <x:c r="F101" s="79"/>
      <x:c r="G101" s="79"/>
      <x:c r="H101" s="86"/>
      <x:c r="I101" s="86" t="n">
        <x:f>E101*H101</x:f>
        <x:v>0</x:v>
      </x:c>
      <x:c r="J101" s="79"/>
    </x:row>
    <x:row r="102">
      <x:c r="A102" s="124" t="str">
        <x:v>4097</x:v>
      </x:c>
      <x:c r="B102" s="79" t="str">
        <x:v>Cuff, BP Flexiport, sm Child</x:v>
      </x:c>
      <x:c r="C102" s="79" t="str">
        <x:v>Welch Allyn</x:v>
      </x:c>
      <x:c r="D102" s="79" t="str">
        <x:v>REUSE-08</x:v>
      </x:c>
      <x:c r="E102" s="83" t="n">
        <x:v>6</x:v>
      </x:c>
      <x:c r="F102" s="79"/>
      <x:c r="G102" s="79"/>
      <x:c r="H102" s="86"/>
      <x:c r="I102" s="86" t="n">
        <x:f>E102*H102</x:f>
        <x:v>0</x:v>
      </x:c>
      <x:c r="J102" s="79"/>
    </x:row>
    <x:row r="103">
      <x:c r="A103" s="124" t="str">
        <x:v>4098</x:v>
      </x:c>
      <x:c r="B103" s="79" t="str">
        <x:v>Cuff, BP Flexiport, Child</x:v>
      </x:c>
      <x:c r="C103" s="79" t="str">
        <x:v>Welch Allyn</x:v>
      </x:c>
      <x:c r="D103" s="79" t="str">
        <x:v>REUSE-09</x:v>
      </x:c>
      <x:c r="E103" s="83" t="n">
        <x:v>6</x:v>
      </x:c>
      <x:c r="F103" s="79"/>
      <x:c r="G103" s="79"/>
      <x:c r="H103" s="86"/>
      <x:c r="I103" s="86" t="n">
        <x:f>E103*H103</x:f>
        <x:v>0</x:v>
      </x:c>
      <x:c r="J103" s="79"/>
    </x:row>
    <x:row r="104">
      <x:c r="A104" s="124" t="str">
        <x:v>4099</x:v>
      </x:c>
      <x:c r="B104" s="79" t="str">
        <x:v>Cuff, BP Flexiport sm Adult</x:v>
      </x:c>
      <x:c r="C104" s="79" t="str">
        <x:v>Welch Allyn</x:v>
      </x:c>
      <x:c r="D104" s="79" t="str">
        <x:v>REUSE-10</x:v>
      </x:c>
      <x:c r="E104" s="83" t="n">
        <x:v>6</x:v>
      </x:c>
      <x:c r="F104" s="79"/>
      <x:c r="G104" s="79"/>
      <x:c r="H104" s="86"/>
      <x:c r="I104" s="86" t="n">
        <x:f>E104*H104</x:f>
        <x:v>0</x:v>
      </x:c>
      <x:c r="J104" s="79"/>
    </x:row>
    <x:row r="105">
      <x:c r="A105" s="124" t="str">
        <x:v>4100</x:v>
      </x:c>
      <x:c r="B105" s="79" t="str">
        <x:v>Cuff, BP Flexiport, Adult</x:v>
      </x:c>
      <x:c r="C105" s="79" t="str">
        <x:v>Welch Allyn</x:v>
      </x:c>
      <x:c r="D105" s="79" t="str">
        <x:v>REUSE-11</x:v>
      </x:c>
      <x:c r="E105" s="83" t="n">
        <x:v>6</x:v>
      </x:c>
      <x:c r="F105" s="79"/>
      <x:c r="G105" s="79"/>
      <x:c r="H105" s="86"/>
      <x:c r="I105" s="86" t="n">
        <x:f>E105*H105</x:f>
        <x:v>0</x:v>
      </x:c>
      <x:c r="J105" s="79"/>
    </x:row>
    <x:row r="106">
      <x:c r="A106" s="124" t="str">
        <x:v>4101</x:v>
      </x:c>
      <x:c r="B106" s="79" t="str">
        <x:v>Cuff, BP Flexiport, Adult Long</x:v>
      </x:c>
      <x:c r="C106" s="79" t="str">
        <x:v>Welch Allyn</x:v>
      </x:c>
      <x:c r="D106" s="79" t="str">
        <x:v>REUSE-11L</x:v>
      </x:c>
      <x:c r="E106" s="83" t="n">
        <x:v>6</x:v>
      </x:c>
      <x:c r="F106" s="79"/>
      <x:c r="G106" s="79"/>
      <x:c r="H106" s="86"/>
      <x:c r="I106" s="86" t="n">
        <x:f>E106*H106</x:f>
        <x:v>0</x:v>
      </x:c>
      <x:c r="J106" s="79"/>
    </x:row>
    <x:row r="107">
      <x:c r="A107" s="124" t="str">
        <x:v>4102</x:v>
      </x:c>
      <x:c r="B107" s="79" t="str">
        <x:v>Cuff, BP Flexiport, lg Adult</x:v>
      </x:c>
      <x:c r="C107" s="79" t="str">
        <x:v>Welch Allyn</x:v>
      </x:c>
      <x:c r="D107" s="79" t="str">
        <x:v>REUSE-12</x:v>
      </x:c>
      <x:c r="E107" s="83" t="n">
        <x:v>6</x:v>
      </x:c>
      <x:c r="F107" s="79"/>
      <x:c r="G107" s="79"/>
      <x:c r="H107" s="86"/>
      <x:c r="I107" s="86" t="n">
        <x:f>E107*H107</x:f>
        <x:v>0</x:v>
      </x:c>
      <x:c r="J107" s="79"/>
    </x:row>
    <x:row r="108">
      <x:c r="A108" s="124" t="str">
        <x:v>4103</x:v>
      </x:c>
      <x:c r="B108" s="79" t="str">
        <x:v>Cuff, BP Flexiport, Thigh</x:v>
      </x:c>
      <x:c r="C108" s="79" t="str">
        <x:v>Welch Allyn</x:v>
      </x:c>
      <x:c r="D108" s="79" t="str">
        <x:v>REUSE-13</x:v>
      </x:c>
      <x:c r="E108" s="83" t="n">
        <x:v>3</x:v>
      </x:c>
      <x:c r="F108" s="79"/>
      <x:c r="G108" s="79"/>
      <x:c r="H108" s="86"/>
      <x:c r="I108" s="86" t="n">
        <x:f>E108*H108</x:f>
        <x:v>0</x:v>
      </x:c>
      <x:c r="J108" s="79"/>
    </x:row>
    <x:row r="109">
      <x:c r="A109" s="124" t="str">
        <x:v>4104</x:v>
      </x:c>
      <x:c r="B109" s="79" t="str">
        <x:v>Dermal Paper, Anti-Microbial Silver 10"x144"</x:v>
      </x:c>
      <x:c r="C109" s="79" t="str">
        <x:v>Coloplast</x:v>
      </x:c>
      <x:c r="D109" s="79" t="str">
        <x:v>7910</x:v>
      </x:c>
      <x:c r="E109" s="83" t="n">
        <x:v>10</x:v>
      </x:c>
      <x:c r="F109" s="79"/>
      <x:c r="G109" s="79"/>
      <x:c r="H109" s="86"/>
      <x:c r="I109" s="86" t="n">
        <x:f>E109*H109</x:f>
        <x:v>0</x:v>
      </x:c>
      <x:c r="J109" s="79"/>
    </x:row>
    <x:row r="110">
      <x:c r="A110" s="124" t="str">
        <x:v>4105</x:v>
      </x:c>
      <x:c r="B110" s="79" t="str">
        <x:v>Dermal Paper, Anti-Microbial Silver 10"x36"</x:v>
      </x:c>
      <x:c r="C110" s="79" t="str">
        <x:v>Coloplast</x:v>
      </x:c>
      <x:c r="D110" s="79" t="str">
        <x:v>7912</x:v>
      </x:c>
      <x:c r="E110" s="83" t="n">
        <x:v>5</x:v>
      </x:c>
      <x:c r="F110" s="79"/>
      <x:c r="G110" s="79"/>
      <x:c r="H110" s="86"/>
      <x:c r="I110" s="86" t="n">
        <x:f>E110*H110</x:f>
        <x:v>0</x:v>
      </x:c>
      <x:c r="J110" s="79"/>
    </x:row>
    <x:row r="111">
      <x:c r="A111" s="124" t="str">
        <x:v>4106</x:v>
      </x:c>
      <x:c r="B111" s="79" t="str">
        <x:v>Dressing, Telfa 2 x 3</x:v>
      </x:c>
      <x:c r="C111" s="79" t="str">
        <x:v>Cardinal</x:v>
      </x:c>
      <x:c r="D111" s="79" t="str">
        <x:v>1961</x:v>
      </x:c>
      <x:c r="E111" s="83" t="n">
        <x:v>1200</x:v>
      </x:c>
      <x:c r="F111" s="79"/>
      <x:c r="G111" s="79"/>
      <x:c r="H111" s="86"/>
      <x:c r="I111" s="86" t="n">
        <x:f>E111*H111</x:f>
        <x:v>0</x:v>
      </x:c>
      <x:c r="J111" s="79"/>
    </x:row>
    <x:row r="112">
      <x:c r="A112" s="124" t="str">
        <x:v>4107</x:v>
      </x:c>
      <x:c r="B112" s="79" t="str">
        <x:v>Dressing, Telfa 3x4 Non-Adherant</x:v>
      </x:c>
      <x:c r="C112" s="79" t="str">
        <x:v>Cardinal</x:v>
      </x:c>
      <x:c r="D112" s="79" t="str">
        <x:v>1050</x:v>
      </x:c>
      <x:c r="E112" s="83" t="n">
        <x:v>900</x:v>
      </x:c>
      <x:c r="F112" s="79"/>
      <x:c r="G112" s="79"/>
      <x:c r="H112" s="86"/>
      <x:c r="I112" s="86" t="n">
        <x:f>E112*H112</x:f>
        <x:v>0</x:v>
      </x:c>
      <x:c r="J112" s="79"/>
    </x:row>
    <x:row r="113">
      <x:c r="A113" s="124" t="str">
        <x:v>4108</x:v>
      </x:c>
      <x:c r="B113" s="79" t="str">
        <x:v>Dressing, Telfa 3 x 4 w/ adhesive</x:v>
      </x:c>
      <x:c r="C113" s="79" t="str">
        <x:v>Cardinal</x:v>
      </x:c>
      <x:c r="D113" s="79" t="str">
        <x:v>7643</x:v>
      </x:c>
      <x:c r="E113" s="83" t="n">
        <x:v>1200</x:v>
      </x:c>
      <x:c r="F113" s="79"/>
      <x:c r="G113" s="79"/>
      <x:c r="H113" s="86"/>
      <x:c r="I113" s="86" t="n">
        <x:f>E113*H113</x:f>
        <x:v>0</x:v>
      </x:c>
      <x:c r="J113" s="79"/>
    </x:row>
    <x:row r="114">
      <x:c r="A114" s="124" t="str">
        <x:v>4109</x:v>
      </x:c>
      <x:c r="B114" s="79" t="str">
        <x:v>Dressing, Telfa 3"x8" Sterile</x:v>
      </x:c>
      <x:c r="C114" s="79" t="str">
        <x:v>Cardinal</x:v>
      </x:c>
      <x:c r="D114" s="79" t="str">
        <x:v>1238</x:v>
      </x:c>
      <x:c r="E114" s="83" t="n">
        <x:v>600</x:v>
      </x:c>
      <x:c r="F114" s="79"/>
      <x:c r="G114" s="79"/>
      <x:c r="H114" s="86"/>
      <x:c r="I114" s="86" t="n">
        <x:f>E114*H114</x:f>
        <x:v>0</x:v>
      </x:c>
      <x:c r="J114" s="79"/>
    </x:row>
    <x:row r="115">
      <x:c r="A115" s="124" t="str">
        <x:v>4110</x:v>
      </x:c>
      <x:c r="B115" s="79" t="str">
        <x:v>Elastic Net Retainer Dressing 25yd Size 2 10"x25yd</x:v>
      </x:c>
      <x:c r="C115" s="79" t="str">
        <x:v>McKesson</x:v>
      </x:c>
      <x:c r="D115" s="79" t="str">
        <x:v>MSVP114702</x:v>
      </x:c>
      <x:c r="E115" s="83" t="n">
        <x:v>3</x:v>
      </x:c>
      <x:c r="F115" s="79"/>
      <x:c r="G115" s="79"/>
      <x:c r="H115" s="86"/>
      <x:c r="I115" s="86" t="n">
        <x:f>E115*H115</x:f>
        <x:v>0</x:v>
      </x:c>
      <x:c r="J115" s="79"/>
    </x:row>
    <x:row r="116">
      <x:c r="A116" s="124" t="str">
        <x:v>4111</x:v>
      </x:c>
      <x:c r="B116" s="79" t="str">
        <x:v>Elastic Net Retainer Dressing 25yd Size 3 10"x25yd</x:v>
      </x:c>
      <x:c r="C116" s="79" t="str">
        <x:v>McKesson</x:v>
      </x:c>
      <x:c r="D116" s="79" t="str">
        <x:v>MSVP114703</x:v>
      </x:c>
      <x:c r="E116" s="83" t="n">
        <x:v>3</x:v>
      </x:c>
      <x:c r="F116" s="79"/>
      <x:c r="G116" s="79"/>
      <x:c r="H116" s="86"/>
      <x:c r="I116" s="86" t="n">
        <x:f>E116*H116</x:f>
        <x:v>0</x:v>
      </x:c>
      <x:c r="J116" s="79"/>
    </x:row>
    <x:row r="117">
      <x:c r="A117" s="124" t="str">
        <x:v>4112</x:v>
      </x:c>
      <x:c r="B117" s="79" t="str">
        <x:v>Elastic Net Retainer Dressing 25yd Size 4 10.5"x25yd</x:v>
      </x:c>
      <x:c r="C117" s="79" t="str">
        <x:v>McKesson</x:v>
      </x:c>
      <x:c r="D117" s="79" t="str">
        <x:v>MSVP114704</x:v>
      </x:c>
      <x:c r="E117" s="83" t="n">
        <x:v>3</x:v>
      </x:c>
      <x:c r="F117" s="79"/>
      <x:c r="G117" s="79"/>
      <x:c r="H117" s="86"/>
      <x:c r="I117" s="86" t="n">
        <x:f>E117*H117</x:f>
        <x:v>0</x:v>
      </x:c>
      <x:c r="J117" s="79"/>
    </x:row>
    <x:row r="118">
      <x:c r="A118" s="124" t="str">
        <x:v>4113</x:v>
      </x:c>
      <x:c r="B118" s="79" t="str">
        <x:v>Elastic Net Retainer Dressing 25yd Size 5 14.5"x25yd</x:v>
      </x:c>
      <x:c r="C118" s="79" t="str">
        <x:v>McKesson</x:v>
      </x:c>
      <x:c r="D118" s="79" t="str">
        <x:v>MSVP114705</x:v>
      </x:c>
      <x:c r="E118" s="83" t="n">
        <x:v>3</x:v>
      </x:c>
      <x:c r="F118" s="79"/>
      <x:c r="G118" s="79"/>
      <x:c r="H118" s="86"/>
      <x:c r="I118" s="86" t="n">
        <x:f>E118*H118</x:f>
        <x:v>0</x:v>
      </x:c>
      <x:c r="J118" s="79"/>
    </x:row>
    <x:row r="119">
      <x:c r="A119" s="124" t="str">
        <x:v>4114</x:v>
      </x:c>
      <x:c r="B119" s="79" t="str">
        <x:v>Elastic Net Retainer Dressing 25yd Size 6 18.5"x25yd</x:v>
      </x:c>
      <x:c r="C119" s="79" t="str">
        <x:v>McKesson</x:v>
      </x:c>
      <x:c r="D119" s="79" t="str">
        <x:v>MSVP114706</x:v>
      </x:c>
      <x:c r="E119" s="83" t="n">
        <x:v>3</x:v>
      </x:c>
      <x:c r="F119" s="79"/>
      <x:c r="G119" s="79"/>
      <x:c r="H119" s="86"/>
      <x:c r="I119" s="86" t="n">
        <x:f>E119*H119</x:f>
        <x:v>0</x:v>
      </x:c>
      <x:c r="J119" s="79"/>
    </x:row>
    <x:row r="120">
      <x:c r="A120" s="124" t="str">
        <x:v>4115</x:v>
      </x:c>
      <x:c r="B120" s="79" t="str">
        <x:v>Elastic Net Retainer Dressing 25yd Size 7 27.5"x25yd</x:v>
      </x:c>
      <x:c r="C120" s="79" t="str">
        <x:v>McKesson</x:v>
      </x:c>
      <x:c r="D120" s="79" t="str">
        <x:v>MSVP114707</x:v>
      </x:c>
      <x:c r="E120" s="83" t="n">
        <x:v>3</x:v>
      </x:c>
      <x:c r="F120" s="79"/>
      <x:c r="G120" s="79"/>
      <x:c r="H120" s="86"/>
      <x:c r="I120" s="86" t="n">
        <x:f>E120*H120</x:f>
        <x:v>0</x:v>
      </x:c>
      <x:c r="J120" s="79"/>
    </x:row>
    <x:row r="121">
      <x:c r="A121" s="124" t="str">
        <x:v>4116</x:v>
      </x:c>
      <x:c r="B121" s="79" t="str">
        <x:v>Feminine Pad, Maxi w/ Wings Overnight 20/pk</x:v>
      </x:c>
      <x:c r="C121" s="79" t="str">
        <x:v>Procter&amp;Gamble</x:v>
      </x:c>
      <x:c r="D121" s="79" t="str">
        <x:v>03700017902</x:v>
      </x:c>
      <x:c r="E121" s="83" t="n">
        <x:v>600</x:v>
      </x:c>
      <x:c r="F121" s="79"/>
      <x:c r="G121" s="79"/>
      <x:c r="H121" s="86"/>
      <x:c r="I121" s="86" t="n">
        <x:f>E121*H121</x:f>
        <x:v>0</x:v>
      </x:c>
      <x:c r="J121" s="79"/>
    </x:row>
    <x:row r="122">
      <x:c r="A122" s="124" t="str">
        <x:v>4117</x:v>
      </x:c>
      <x:c r="B122" s="79" t="str">
        <x:v>Feminine Pad Sz 2 24/bx</x:v>
      </x:c>
      <x:c r="C122" s="79" t="str">
        <x:v>Kimberly Clark</x:v>
      </x:c>
      <x:c r="D122" s="79" t="str">
        <x:v>49061</x:v>
      </x:c>
      <x:c r="E122" s="83" t="n">
        <x:v>720</x:v>
      </x:c>
      <x:c r="F122" s="79"/>
      <x:c r="G122" s="79"/>
      <x:c r="H122" s="86"/>
      <x:c r="I122" s="86" t="n">
        <x:f>E122*H122</x:f>
        <x:v>0</x:v>
      </x:c>
      <x:c r="J122" s="79"/>
    </x:row>
    <x:row r="123">
      <x:c r="A123" s="124" t="str">
        <x:v>4118</x:v>
      </x:c>
      <x:c r="B123" s="79" t="str">
        <x:v>Gloves, Nitrile KC300 Sterling XS 200/bx</x:v>
      </x:c>
      <x:c r="C123" s="79" t="str">
        <x:v>Halyard</x:v>
      </x:c>
      <x:c r="D123" s="79" t="str">
        <x:v>50705</x:v>
      </x:c>
      <x:c r="E123" s="83" t="n">
        <x:v>20</x:v>
      </x:c>
      <x:c r="F123" s="79"/>
      <x:c r="G123" s="79"/>
      <x:c r="H123" s="86"/>
      <x:c r="I123" s="86" t="n">
        <x:f>E123*H123</x:f>
        <x:v>0</x:v>
      </x:c>
      <x:c r="J123" s="79"/>
    </x:row>
    <x:row r="124">
      <x:c r="A124" s="124" t="str">
        <x:v>4119</x:v>
      </x:c>
      <x:c r="B124" s="79" t="str">
        <x:v>Gloves, Nitrile KC300 Sterling SM 200/bx</x:v>
      </x:c>
      <x:c r="C124" s="79" t="str">
        <x:v>Halyard</x:v>
      </x:c>
      <x:c r="D124" s="79" t="str">
        <x:v>50706</x:v>
      </x:c>
      <x:c r="E124" s="83" t="n">
        <x:v>120</x:v>
      </x:c>
      <x:c r="F124" s="79"/>
      <x:c r="G124" s="79"/>
      <x:c r="H124" s="86"/>
      <x:c r="I124" s="86" t="n">
        <x:f>E124*H124</x:f>
        <x:v>0</x:v>
      </x:c>
      <x:c r="J124" s="79"/>
    </x:row>
    <x:row r="125">
      <x:c r="A125" s="124" t="str">
        <x:v>4120</x:v>
      </x:c>
      <x:c r="B125" s="79" t="str">
        <x:v>Gloves, Nitrile KC300 Sterling MD 200/bx</x:v>
      </x:c>
      <x:c r="C125" s="79" t="str">
        <x:v>Halyard</x:v>
      </x:c>
      <x:c r="D125" s="79" t="str">
        <x:v>50707</x:v>
      </x:c>
      <x:c r="E125" s="83" t="n">
        <x:v>120</x:v>
      </x:c>
      <x:c r="F125" s="79"/>
      <x:c r="G125" s="79"/>
      <x:c r="H125" s="86"/>
      <x:c r="I125" s="86" t="n">
        <x:f>E125*H125</x:f>
        <x:v>0</x:v>
      </x:c>
      <x:c r="J125" s="79"/>
    </x:row>
    <x:row r="126">
      <x:c r="A126" s="124" t="str">
        <x:v>4121</x:v>
      </x:c>
      <x:c r="B126" s="79" t="str">
        <x:v>Gloves, Nitrile KC300 Sterling LG 200/bx</x:v>
      </x:c>
      <x:c r="C126" s="79" t="str">
        <x:v>Halyard</x:v>
      </x:c>
      <x:c r="D126" s="79" t="str">
        <x:v>50708</x:v>
      </x:c>
      <x:c r="E126" s="83" t="n">
        <x:v>90</x:v>
      </x:c>
      <x:c r="F126" s="79"/>
      <x:c r="G126" s="79"/>
      <x:c r="H126" s="86"/>
      <x:c r="I126" s="86" t="n">
        <x:f>E126*H126</x:f>
        <x:v>0</x:v>
      </x:c>
      <x:c r="J126" s="79"/>
    </x:row>
    <x:row r="127">
      <x:c r="A127" s="124" t="str">
        <x:v>4122</x:v>
      </x:c>
      <x:c r="B127" s="79" t="str">
        <x:v>Gloves, Nitrile KC300 Sterling XL 170bx</x:v>
      </x:c>
      <x:c r="C127" s="79" t="str">
        <x:v>Halyard</x:v>
      </x:c>
      <x:c r="D127" s="79" t="str">
        <x:v>50709</x:v>
      </x:c>
      <x:c r="E127" s="83" t="n">
        <x:v>60</x:v>
      </x:c>
      <x:c r="F127" s="79"/>
      <x:c r="G127" s="79"/>
      <x:c r="H127" s="86"/>
      <x:c r="I127" s="86" t="n">
        <x:f>E127*H127</x:f>
        <x:v>0</x:v>
      </x:c>
      <x:c r="J127" s="79"/>
    </x:row>
    <x:row r="128">
      <x:c r="A128" s="124" t="str">
        <x:v>4123</x:v>
      </x:c>
      <x:c r="B128" s="79" t="str">
        <x:v>Hydrogen Peroxide Solution 3%, 4oz</x:v>
      </x:c>
      <x:c r="C128" s="79" t="str">
        <x:v>McKesson</x:v>
      </x:c>
      <x:c r="D128" s="79" t="str">
        <x:v>23-F0010</x:v>
      </x:c>
      <x:c r="E128" s="83" t="n">
        <x:v>300</x:v>
      </x:c>
      <x:c r="F128" s="79"/>
      <x:c r="G128" s="79"/>
      <x:c r="H128" s="86"/>
      <x:c r="I128" s="86" t="n">
        <x:f>E128*H128</x:f>
        <x:v>0</x:v>
      </x:c>
      <x:c r="J128" s="79"/>
    </x:row>
    <x:row r="129">
      <x:c r="A129" s="124" t="str">
        <x:v>4124</x:v>
      </x:c>
      <x:c r="B129" s="79" t="str">
        <x:v>Kotex U Security Regular</x:v>
      </x:c>
      <x:c r="C129" s="79" t="str">
        <x:v>Kimberly Clark</x:v>
      </x:c>
      <x:c r="D129" s="79" t="str">
        <x:v>49061</x:v>
      </x:c>
      <x:c r="E129" s="83" t="n">
        <x:v>720</x:v>
      </x:c>
      <x:c r="F129" s="79"/>
      <x:c r="G129" s="79"/>
      <x:c r="H129" s="86"/>
      <x:c r="I129" s="86" t="n">
        <x:f>E129*H129</x:f>
        <x:v>0</x:v>
      </x:c>
      <x:c r="J129" s="79"/>
    </x:row>
    <x:row r="130">
      <x:c r="A130" s="124" t="str">
        <x:v>4125</x:v>
      </x:c>
      <x:c r="B130" s="79" t="str">
        <x:v>Kotex U Ultrathin W/ Wings Pad</x:v>
      </x:c>
      <x:c r="C130" s="79" t="str">
        <x:v>Kimberly Clark</x:v>
      </x:c>
      <x:c r="D130" s="79" t="str">
        <x:v>53631</x:v>
      </x:c>
      <x:c r="E130" s="83" t="n">
        <x:v>540</x:v>
      </x:c>
      <x:c r="F130" s="79"/>
      <x:c r="G130" s="79"/>
      <x:c r="H130" s="86"/>
      <x:c r="I130" s="86" t="n">
        <x:f>E130*H130</x:f>
        <x:v>0</x:v>
      </x:c>
      <x:c r="J130" s="79"/>
    </x:row>
    <x:row r="131">
      <x:c r="A131" s="124" t="str">
        <x:v>4126</x:v>
      </x:c>
      <x:c r="B131" s="79" t="str">
        <x:v>Lubricant, Surgical 3gm Individual Packet</x:v>
      </x:c>
      <x:c r="C131" s="79" t="str">
        <x:v>McKesson</x:v>
      </x:c>
      <x:c r="D131" s="79" t="str">
        <x:v>16-8942</x:v>
      </x:c>
      <x:c r="E131" s="83" t="n">
        <x:v>576</x:v>
      </x:c>
      <x:c r="F131" s="79"/>
      <x:c r="G131" s="79"/>
      <x:c r="H131" s="86"/>
      <x:c r="I131" s="86" t="n">
        <x:f>E131*H131</x:f>
        <x:v>0</x:v>
      </x:c>
      <x:c r="J131" s="79"/>
    </x:row>
    <x:row r="132">
      <x:c r="A132" s="124" t="str">
        <x:v>4127</x:v>
      </x:c>
      <x:c r="B132" s="79" t="str">
        <x:v>Mask, Procedure Ultra Sensitive Level 3 Fog Free, Secure Fit White 50/bx</x:v>
      </x:c>
      <x:c r="C132" s="79" t="str">
        <x:v>Crosstex</x:v>
      </x:c>
      <x:c r="D132" s="79" t="str">
        <x:v>GCFCXSFSF</x:v>
      </x:c>
      <x:c r="E132" s="83" t="n">
        <x:v>60</x:v>
      </x:c>
      <x:c r="F132" s="79"/>
      <x:c r="G132" s="79"/>
      <x:c r="H132" s="86"/>
      <x:c r="I132" s="86" t="n">
        <x:f>E132*H132</x:f>
        <x:v>0</x:v>
      </x:c>
      <x:c r="J132" s="79"/>
    </x:row>
    <x:row r="133">
      <x:c r="A133" s="124" t="str">
        <x:v>4128</x:v>
      </x:c>
      <x:c r="B133" s="79" t="str">
        <x:v>Mask, Procedure Ultra Sensitive Level 3, Secure Fit White 50/bx</x:v>
      </x:c>
      <x:c r="C133" s="79" t="str">
        <x:v>Crosstex</x:v>
      </x:c>
      <x:c r="D133" s="79" t="str">
        <x:v>GCFCXSSF</x:v>
      </x:c>
      <x:c r="E133" s="83" t="n">
        <x:v>60</x:v>
      </x:c>
      <x:c r="F133" s="79"/>
      <x:c r="G133" s="79"/>
      <x:c r="H133" s="86"/>
      <x:c r="I133" s="86" t="n">
        <x:f>E133*H133</x:f>
        <x:v>0</x:v>
      </x:c>
      <x:c r="J133" s="79"/>
    </x:row>
    <x:row r="134">
      <x:c r="A134" s="124" t="str">
        <x:v>4129</x:v>
      </x:c>
      <x:c r="B134" s="79" t="str">
        <x:v>Mask, Procedure Ultra, Level 3, Secure Fit Blue 50/bx</x:v>
      </x:c>
      <x:c r="C134" s="79" t="str">
        <x:v>Crosstex</x:v>
      </x:c>
      <x:c r="D134" s="79" t="str">
        <x:v>GCFCXUSF</x:v>
      </x:c>
      <x:c r="E134" s="83" t="n">
        <x:v>40</x:v>
      </x:c>
      <x:c r="F134" s="79"/>
      <x:c r="G134" s="79"/>
      <x:c r="H134" s="86"/>
      <x:c r="I134" s="86" t="n">
        <x:f>E134*H134</x:f>
        <x:v>0</x:v>
      </x:c>
      <x:c r="J134" s="79"/>
    </x:row>
    <x:row r="135">
      <x:c r="A135" s="124" t="str">
        <x:v>4130</x:v>
      </x:c>
      <x:c r="B135" s="79" t="str">
        <x:v>Monofilaments 10gm LERP</x:v>
      </x:c>
      <x:c r="C135" s="79" t="str">
        <x:v>McKesson</x:v>
      </x:c>
      <x:c r="D135" s="79" t="str">
        <x:v>16-MT34X</x:v>
      </x:c>
      <x:c r="E135" s="83" t="n">
        <x:v>960</x:v>
      </x:c>
      <x:c r="F135" s="79"/>
      <x:c r="G135" s="79"/>
      <x:c r="H135" s="86"/>
      <x:c r="I135" s="86" t="n">
        <x:f>E135*H135</x:f>
        <x:v>0</x:v>
      </x:c>
      <x:c r="J135" s="79"/>
    </x:row>
    <x:row r="136">
      <x:c r="A136" s="124" t="str">
        <x:v>4131</x:v>
      </x:c>
      <x:c r="B136" s="79" t="str">
        <x:v>Nebulizer Kit, Small Volume, Pediatric, Handheld</x:v>
      </x:c>
      <x:c r="C136" s="79" t="str">
        <x:v>Proactive</x:v>
      </x:c>
      <x:c r="D136" s="79" t="str">
        <x:v>PMNEBRDK-OT</x:v>
      </x:c>
      <x:c r="E136" s="83" t="n">
        <x:v>45</x:v>
      </x:c>
      <x:c r="F136" s="79"/>
      <x:c r="G136" s="79"/>
      <x:c r="H136" s="86"/>
      <x:c r="I136" s="86" t="n">
        <x:f>E136*H136</x:f>
        <x:v>0</x:v>
      </x:c>
      <x:c r="J136" s="79"/>
    </x:row>
    <x:row r="137">
      <x:c r="A137" s="124" t="str">
        <x:v>4132</x:v>
      </x:c>
      <x:c r="B137" s="79" t="str">
        <x:v>Pack, Cold, Instant Disposable, 5x7</x:v>
      </x:c>
      <x:c r="C137" s="79" t="str">
        <x:v>McKesson</x:v>
      </x:c>
      <x:c r="D137" s="79" t="str">
        <x:v>16-9702</x:v>
      </x:c>
      <x:c r="E137" s="83" t="n">
        <x:v>720</x:v>
      </x:c>
      <x:c r="F137" s="79"/>
      <x:c r="G137" s="79"/>
      <x:c r="H137" s="86"/>
      <x:c r="I137" s="86" t="n">
        <x:f>E137*H137</x:f>
        <x:v>0</x:v>
      </x:c>
      <x:c r="J137" s="79"/>
    </x:row>
    <x:row r="138">
      <x:c r="A138" s="124" t="str">
        <x:v>4133</x:v>
      </x:c>
      <x:c r="B138" s="79" t="str">
        <x:v>Pack, Hot, Instant Disposable, 5x7</x:v>
      </x:c>
      <x:c r="C138" s="79" t="str">
        <x:v>McKesson</x:v>
      </x:c>
      <x:c r="D138" s="79" t="str">
        <x:v>16-9706</x:v>
      </x:c>
      <x:c r="E138" s="83" t="n">
        <x:v>720</x:v>
      </x:c>
      <x:c r="F138" s="79"/>
      <x:c r="G138" s="79"/>
      <x:c r="H138" s="86"/>
      <x:c r="I138" s="86" t="n">
        <x:f>E138*H138</x:f>
        <x:v>0</x:v>
      </x:c>
      <x:c r="J138" s="79"/>
    </x:row>
    <x:row r="139">
      <x:c r="A139" s="124" t="str">
        <x:v>4134</x:v>
      </x:c>
      <x:c r="B139" s="79" t="str">
        <x:v>Pad, Alcohol Prep,</x:v>
      </x:c>
      <x:c r="C139" s="79" t="str">
        <x:v>McKesson</x:v>
      </x:c>
      <x:c r="D139" s="79" t="str">
        <x:v>58-204</x:v>
      </x:c>
      <x:c r="E139" s="83" t="n">
        <x:v>16000</x:v>
      </x:c>
      <x:c r="F139" s="79"/>
      <x:c r="G139" s="79"/>
      <x:c r="H139" s="86"/>
      <x:c r="I139" s="86" t="n">
        <x:f>E139*H139</x:f>
        <x:v>0</x:v>
      </x:c>
      <x:c r="J139" s="79"/>
    </x:row>
    <x:row r="140">
      <x:c r="A140" s="124" t="str">
        <x:v>4135</x:v>
      </x:c>
      <x:c r="B140" s="79" t="str">
        <x:v>Pad, BZK towelette 7"x5.5" Benzalkonium Chloride .40%</x:v>
      </x:c>
      <x:c r="C140" s="79" t="str">
        <x:v>McKesson</x:v>
      </x:c>
      <x:c r="D140" s="79" t="str">
        <x:v>269</x:v>
      </x:c>
      <x:c r="E140" s="83" t="n">
        <x:v>4000</x:v>
      </x:c>
      <x:c r="F140" s="79"/>
      <x:c r="G140" s="79"/>
      <x:c r="H140" s="86"/>
      <x:c r="I140" s="86" t="n">
        <x:f>E140*H140</x:f>
        <x:v>0</x:v>
      </x:c>
      <x:c r="J140" s="79"/>
    </x:row>
    <x:row r="141">
      <x:c r="A141" s="124" t="str">
        <x:v>4136</x:v>
      </x:c>
      <x:c r="B141" s="79" t="str">
        <x:v>Paper, Exam Table Smooth 21 x 225 Roll</x:v>
      </x:c>
      <x:c r="C141" s="79" t="str">
        <x:v>McKesson</x:v>
      </x:c>
      <x:c r="D141" s="79" t="str">
        <x:v>18-914</x:v>
      </x:c>
      <x:c r="E141" s="83" t="n">
        <x:v>192</x:v>
      </x:c>
      <x:c r="F141" s="79"/>
      <x:c r="G141" s="79"/>
      <x:c r="H141" s="86"/>
      <x:c r="I141" s="86" t="n">
        <x:f>E141*H141</x:f>
        <x:v>0</x:v>
      </x:c>
      <x:c r="J141" s="79"/>
    </x:row>
    <x:row r="142">
      <x:c r="A142" s="124" t="str">
        <x:v>4137</x:v>
      </x:c>
      <x:c r="B142" s="79" t="str">
        <x:v>Patellar Strap Med</x:v>
      </x:c>
      <x:c r="C142" s="79" t="str">
        <x:v>DeRoyal</x:v>
      </x:c>
      <x:c r="D142" s="79" t="str">
        <x:v>14640006</x:v>
      </x:c>
      <x:c r="E142" s="83" t="n">
        <x:v>15</x:v>
      </x:c>
      <x:c r="F142" s="79"/>
      <x:c r="G142" s="79"/>
      <x:c r="H142" s="86"/>
      <x:c r="I142" s="86" t="n">
        <x:f>E142*H142</x:f>
        <x:v>0</x:v>
      </x:c>
      <x:c r="J142" s="79"/>
    </x:row>
    <x:row r="143">
      <x:c r="A143" s="124" t="str">
        <x:v>4138</x:v>
      </x:c>
      <x:c r="B143" s="79" t="str">
        <x:v>Patellar Strap LG</x:v>
      </x:c>
      <x:c r="C143" s="79" t="str">
        <x:v>DeRoyal</x:v>
      </x:c>
      <x:c r="D143" s="79" t="str">
        <x:v>14640007</x:v>
      </x:c>
      <x:c r="E143" s="83" t="n">
        <x:v>15</x:v>
      </x:c>
      <x:c r="F143" s="79"/>
      <x:c r="G143" s="79"/>
      <x:c r="H143" s="86"/>
      <x:c r="I143" s="86" t="n">
        <x:f>E143*H143</x:f>
        <x:v>0</x:v>
      </x:c>
      <x:c r="J143" s="79"/>
    </x:row>
    <x:row r="144">
      <x:c r="A144" s="124" t="str">
        <x:v>4139</x:v>
      </x:c>
      <x:c r="B144" s="79" t="str">
        <x:v>Patellar Strap XL</x:v>
      </x:c>
      <x:c r="C144" s="79" t="str">
        <x:v>DeRoyal</x:v>
      </x:c>
      <x:c r="D144" s="79" t="str">
        <x:v>14640008</x:v>
      </x:c>
      <x:c r="E144" s="83" t="n">
        <x:v>15</x:v>
      </x:c>
      <x:c r="F144" s="79"/>
      <x:c r="G144" s="79"/>
      <x:c r="H144" s="86"/>
      <x:c r="I144" s="86" t="n">
        <x:f>E144*H144</x:f>
        <x:v>0</x:v>
      </x:c>
      <x:c r="J144" s="79"/>
    </x:row>
    <x:row r="145">
      <x:c r="A145" s="124" t="str">
        <x:v>4140</x:v>
      </x:c>
      <x:c r="B145" s="79" t="str">
        <x:v>Phenol EZ Swab 89%</x:v>
      </x:c>
      <x:c r="C145" s="79" t="str">
        <x:v>Bausch &amp; Lomb</x:v>
      </x:c>
      <x:c r="D145" s="79" t="str">
        <x:v>30884629730</x:v>
      </x:c>
      <x:c r="E145" s="83" t="n">
        <x:v>90</x:v>
      </x:c>
      <x:c r="F145" s="79"/>
      <x:c r="G145" s="79"/>
      <x:c r="H145" s="86"/>
      <x:c r="I145" s="86" t="n">
        <x:f>E145*H145</x:f>
        <x:v>0</x:v>
      </x:c>
      <x:c r="J145" s="79"/>
    </x:row>
    <x:row r="146">
      <x:c r="A146" s="124" t="str">
        <x:v>4141</x:v>
      </x:c>
      <x:c r="B146" s="79" t="str">
        <x:v>Saline 0.9% 3mL Inhalant Solution Ampules</x:v>
      </x:c>
      <x:c r="C146" s="79" t="str">
        <x:v>McKesson</x:v>
      </x:c>
      <x:c r="D146" s="79" t="str">
        <x:v>16-20039</x:v>
      </x:c>
      <x:c r="E146" s="83" t="n">
        <x:v>400</x:v>
      </x:c>
      <x:c r="F146" s="79"/>
      <x:c r="G146" s="79"/>
      <x:c r="H146" s="86"/>
      <x:c r="I146" s="86" t="n">
        <x:f>E146*H146</x:f>
        <x:v>0</x:v>
      </x:c>
      <x:c r="J146" s="79"/>
    </x:row>
    <x:row r="147">
      <x:c r="A147" s="124" t="str">
        <x:v>4142</x:v>
      </x:c>
      <x:c r="B147" s="79" t="str">
        <x:v>Saline 0.9% 5mL Inhalant Solution Ampules</x:v>
      </x:c>
      <x:c r="C147" s="79" t="str">
        <x:v>McKesson</x:v>
      </x:c>
      <x:c r="D147" s="79" t="str">
        <x:v>16-20059</x:v>
      </x:c>
      <x:c r="E147" s="83" t="n">
        <x:v>400</x:v>
      </x:c>
      <x:c r="F147" s="79"/>
      <x:c r="G147" s="79"/>
      <x:c r="H147" s="86"/>
      <x:c r="I147" s="86" t="n">
        <x:f>E147*H147</x:f>
        <x:v>0</x:v>
      </x:c>
      <x:c r="J147" s="79"/>
    </x:row>
    <x:row r="148">
      <x:c r="A148" s="124" t="str">
        <x:v>4143</x:v>
      </x:c>
      <x:c r="B148" s="79" t="str">
        <x:v>Specula, Vaginal Sm Kleenspec</x:v>
      </x:c>
      <x:c r="C148" s="79" t="str">
        <x:v>Welch Allyn</x:v>
      </x:c>
      <x:c r="D148" s="79" t="str">
        <x:v>59000</x:v>
      </x:c>
      <x:c r="E148" s="83" t="n">
        <x:v>400</x:v>
      </x:c>
      <x:c r="F148" s="79"/>
      <x:c r="G148" s="79"/>
      <x:c r="H148" s="86"/>
      <x:c r="I148" s="86" t="n">
        <x:f>E148*H148</x:f>
        <x:v>0</x:v>
      </x:c>
      <x:c r="J148" s="79"/>
    </x:row>
    <x:row r="149">
      <x:c r="A149" s="124" t="str">
        <x:v>4144</x:v>
      </x:c>
      <x:c r="B149" s="79" t="str">
        <x:v>Specula, Vaginal Med Kleenspec</x:v>
      </x:c>
      <x:c r="C149" s="79" t="str">
        <x:v>Welch Allyn</x:v>
      </x:c>
      <x:c r="D149" s="79" t="str">
        <x:v>59001</x:v>
      </x:c>
      <x:c r="E149" s="83" t="n">
        <x:v>800</x:v>
      </x:c>
      <x:c r="F149" s="79"/>
      <x:c r="G149" s="79"/>
      <x:c r="H149" s="86"/>
      <x:c r="I149" s="86" t="n">
        <x:f>E149*H149</x:f>
        <x:v>0</x:v>
      </x:c>
      <x:c r="J149" s="79"/>
    </x:row>
    <x:row r="150">
      <x:c r="A150" s="124" t="str">
        <x:v>4145</x:v>
      </x:c>
      <x:c r="B150" s="79" t="str">
        <x:v>Specula, Vaginal LG Kleenspec</x:v>
      </x:c>
      <x:c r="C150" s="79" t="str">
        <x:v>Welch Allyn</x:v>
      </x:c>
      <x:c r="D150" s="79" t="str">
        <x:v>59004</x:v>
      </x:c>
      <x:c r="E150" s="83" t="n">
        <x:v>140</x:v>
      </x:c>
      <x:c r="F150" s="79"/>
      <x:c r="G150" s="79"/>
      <x:c r="H150" s="86"/>
      <x:c r="I150" s="86" t="n">
        <x:f>E150*H150</x:f>
        <x:v>0</x:v>
      </x:c>
      <x:c r="J150" s="79"/>
    </x:row>
    <x:row r="151">
      <x:c r="A151" s="124" t="str">
        <x:v>4146</x:v>
      </x:c>
      <x:c r="B151" s="79" t="str">
        <x:v>Splint, Ankle, Walker Boot Low X-Sm</x:v>
      </x:c>
      <x:c r="C151" s="79" t="str">
        <x:v>McKesson</x:v>
      </x:c>
      <x:c r="D151" s="79" t="str">
        <x:v>155-79-95502</x:v>
      </x:c>
      <x:c r="E151" s="83" t="n">
        <x:v>6</x:v>
      </x:c>
      <x:c r="F151" s="79"/>
      <x:c r="G151" s="79"/>
      <x:c r="H151" s="86"/>
      <x:c r="I151" s="86" t="n">
        <x:f>E151*H151</x:f>
        <x:v>0</x:v>
      </x:c>
      <x:c r="J151" s="79"/>
    </x:row>
    <x:row r="152">
      <x:c r="A152" s="124" t="str">
        <x:v>4147</x:v>
      </x:c>
      <x:c r="B152" s="79" t="str">
        <x:v>Splint, Ankle, Walker Boot Low Sm</x:v>
      </x:c>
      <x:c r="C152" s="79" t="str">
        <x:v>McKesson</x:v>
      </x:c>
      <x:c r="D152" s="79" t="str">
        <x:v>155-79-95503</x:v>
      </x:c>
      <x:c r="E152" s="83" t="n">
        <x:v>9</x:v>
      </x:c>
      <x:c r="F152" s="79"/>
      <x:c r="G152" s="79"/>
      <x:c r="H152" s="86"/>
      <x:c r="I152" s="86" t="n">
        <x:f>E152*H152</x:f>
        <x:v>0</x:v>
      </x:c>
      <x:c r="J152" s="79"/>
    </x:row>
    <x:row r="153">
      <x:c r="A153" s="124" t="str">
        <x:v>4148</x:v>
      </x:c>
      <x:c r="B153" s="79" t="str">
        <x:v>Splint, Ankle, Walker Boot Low Med</x:v>
      </x:c>
      <x:c r="C153" s="79" t="str">
        <x:v>McKesson</x:v>
      </x:c>
      <x:c r="D153" s="79" t="str">
        <x:v>155-79-95505</x:v>
      </x:c>
      <x:c r="E153" s="83" t="n">
        <x:v>15</x:v>
      </x:c>
      <x:c r="F153" s="79"/>
      <x:c r="G153" s="79"/>
      <x:c r="H153" s="86"/>
      <x:c r="I153" s="86" t="n">
        <x:f>E153*H153</x:f>
        <x:v>0</x:v>
      </x:c>
      <x:c r="J153" s="79"/>
    </x:row>
    <x:row r="154">
      <x:c r="A154" s="124" t="str">
        <x:v>4149</x:v>
      </x:c>
      <x:c r="B154" s="79" t="str">
        <x:v>Splint, Ankle, Walker Boot Low LG</x:v>
      </x:c>
      <x:c r="C154" s="79" t="str">
        <x:v>McKesson</x:v>
      </x:c>
      <x:c r="D154" s="79" t="str">
        <x:v>155-79-95507</x:v>
      </x:c>
      <x:c r="E154" s="83" t="n">
        <x:v>24</x:v>
      </x:c>
      <x:c r="F154" s="79"/>
      <x:c r="G154" s="79"/>
      <x:c r="H154" s="86"/>
      <x:c r="I154" s="86" t="n">
        <x:f>E154*H154</x:f>
        <x:v>0</x:v>
      </x:c>
      <x:c r="J154" s="79"/>
    </x:row>
    <x:row r="155">
      <x:c r="A155" s="124" t="str">
        <x:v>4150</x:v>
      </x:c>
      <x:c r="B155" s="79" t="str">
        <x:v>Splint, Ankle, Walker Boot Low XL</x:v>
      </x:c>
      <x:c r="C155" s="79" t="str">
        <x:v>McKesson</x:v>
      </x:c>
      <x:c r="D155" s="79" t="str">
        <x:v>155-79-95508</x:v>
      </x:c>
      <x:c r="E155" s="83" t="n">
        <x:v>15</x:v>
      </x:c>
      <x:c r="F155" s="79"/>
      <x:c r="G155" s="79"/>
      <x:c r="H155" s="86"/>
      <x:c r="I155" s="86" t="n">
        <x:f>E155*H155</x:f>
        <x:v>0</x:v>
      </x:c>
      <x:c r="J155" s="79"/>
    </x:row>
    <x:row r="156">
      <x:c r="A156" s="124" t="str">
        <x:v>4151</x:v>
      </x:c>
      <x:c r="B156" s="79" t="str">
        <x:v>Stockings, Compression &amp; liner,Knee lng, Lt Zipper Open Toe bge LG PR</x:v>
      </x:c>
      <x:c r="C156" s="79" t="str">
        <x:v>BSN</x:v>
      </x:c>
      <x:c r="D156" s="79" t="str">
        <x:v>114487</x:v>
      </x:c>
      <x:c r="E156" s="83" t="n">
        <x:v>18</x:v>
      </x:c>
      <x:c r="F156" s="79"/>
      <x:c r="G156" s="79"/>
      <x:c r="H156" s="86"/>
      <x:c r="I156" s="86" t="n">
        <x:f>E156*H156</x:f>
        <x:v>0</x:v>
      </x:c>
      <x:c r="J156" s="79"/>
    </x:row>
    <x:row r="157">
      <x:c r="A157" s="124" t="str">
        <x:v>4152</x:v>
      </x:c>
      <x:c r="B157" s="79" t="str">
        <x:v>Stockings, Compression &amp; liner,Knee lng, Lt Zipper Open Toe bge XL PR</x:v>
      </x:c>
      <x:c r="C157" s="79" t="str">
        <x:v>BSN</x:v>
      </x:c>
      <x:c r="D157" s="79" t="str">
        <x:v>769914</x:v>
      </x:c>
      <x:c r="E157" s="83" t="n">
        <x:v>18</x:v>
      </x:c>
      <x:c r="F157" s="79"/>
      <x:c r="G157" s="79"/>
      <x:c r="H157" s="86"/>
      <x:c r="I157" s="86" t="n">
        <x:f>E157*H157</x:f>
        <x:v>0</x:v>
      </x:c>
      <x:c r="J157" s="79"/>
    </x:row>
    <x:row r="158">
      <x:c r="A158" s="124" t="str">
        <x:v>4153</x:v>
      </x:c>
      <x:c r="B158" s="79" t="str">
        <x:v>Stockings, Compression &amp; liner,Knee lng, Lt Zipper Open Toe bge 2X PR</x:v>
      </x:c>
      <x:c r="C158" s="79" t="str">
        <x:v>BSN</x:v>
      </x:c>
      <x:c r="D158" s="79" t="str">
        <x:v>815862</x:v>
      </x:c>
      <x:c r="E158" s="83" t="n">
        <x:v>18</x:v>
      </x:c>
      <x:c r="F158" s="79"/>
      <x:c r="G158" s="79"/>
      <x:c r="H158" s="86"/>
      <x:c r="I158" s="86" t="n">
        <x:f>E158*H158</x:f>
        <x:v>0</x:v>
      </x:c>
      <x:c r="J158" s="79"/>
    </x:row>
    <x:row r="159">
      <x:c r="A159" s="124" t="str">
        <x:v>4154</x:v>
      </x:c>
      <x:c r="B159" s="79" t="str">
        <x:v>Stockings, Knee Length, Anti-Embolism Beige, Closed Toe SM PR</x:v>
      </x:c>
      <x:c r="C159" s="79" t="str">
        <x:v>Scott</x:v>
      </x:c>
      <x:c r="D159" s="79" t="str">
        <x:v>1648BEISM</x:v>
      </x:c>
      <x:c r="E159" s="83" t="n">
        <x:v>15</x:v>
      </x:c>
      <x:c r="F159" s="79"/>
      <x:c r="G159" s="79"/>
      <x:c r="H159" s="86"/>
      <x:c r="I159" s="86" t="n">
        <x:f>E159*H159</x:f>
        <x:v>0</x:v>
      </x:c>
      <x:c r="J159" s="79"/>
    </x:row>
    <x:row r="160">
      <x:c r="A160" s="124" t="str">
        <x:v>4155</x:v>
      </x:c>
      <x:c r="B160" s="79" t="str">
        <x:v>Stockings, Knee Length, Anti-Embolism Beige, Closed Toe MD PR</x:v>
      </x:c>
      <x:c r="C160" s="79" t="str">
        <x:v>Scott</x:v>
      </x:c>
      <x:c r="D160" s="79" t="str">
        <x:v>1648BEIMD</x:v>
      </x:c>
      <x:c r="E160" s="83" t="n">
        <x:v>15</x:v>
      </x:c>
      <x:c r="F160" s="79"/>
      <x:c r="G160" s="79"/>
      <x:c r="H160" s="86"/>
      <x:c r="I160" s="86" t="n">
        <x:f>E160*H160</x:f>
        <x:v>0</x:v>
      </x:c>
      <x:c r="J160" s="79"/>
    </x:row>
    <x:row r="161">
      <x:c r="A161" s="124" t="str">
        <x:v>4156</x:v>
      </x:c>
      <x:c r="B161" s="79" t="str">
        <x:v>Stockings, Knee Length, Anti-Embolism Beige, Closed Toe LG PR</x:v>
      </x:c>
      <x:c r="C161" s="79" t="str">
        <x:v>Scott</x:v>
      </x:c>
      <x:c r="D161" s="79" t="str">
        <x:v>1648BEILG</x:v>
      </x:c>
      <x:c r="E161" s="83" t="n">
        <x:v>15</x:v>
      </x:c>
      <x:c r="F161" s="79"/>
      <x:c r="G161" s="79"/>
      <x:c r="H161" s="86"/>
      <x:c r="I161" s="86" t="n">
        <x:f>E161*H161</x:f>
        <x:v>0</x:v>
      </x:c>
      <x:c r="J161" s="79"/>
    </x:row>
    <x:row r="162">
      <x:c r="A162" s="124" t="str">
        <x:v>4157</x:v>
      </x:c>
      <x:c r="B162" s="79" t="str">
        <x:v>Stockings, Knee Length, Anti-Embolism Beige, Closed Toe XL PR</x:v>
      </x:c>
      <x:c r="C162" s="79" t="str">
        <x:v>Scott</x:v>
      </x:c>
      <x:c r="D162" s="79" t="str">
        <x:v>1648 BEI XL</x:v>
      </x:c>
      <x:c r="E162" s="83" t="n">
        <x:v>15</x:v>
      </x:c>
      <x:c r="F162" s="79"/>
      <x:c r="G162" s="79"/>
      <x:c r="H162" s="86"/>
      <x:c r="I162" s="86" t="n">
        <x:f>E162*H162</x:f>
        <x:v>0</x:v>
      </x:c>
      <x:c r="J162" s="79"/>
    </x:row>
    <x:row r="163">
      <x:c r="A163" s="124" t="str">
        <x:v>4158</x:v>
      </x:c>
      <x:c r="B163" s="79" t="str">
        <x:v>Stockings, Knee Length, Compression, Beige Closed Toe 2XL PR</x:v>
      </x:c>
      <x:c r="C163" s="79" t="str">
        <x:v>Scott</x:v>
      </x:c>
      <x:c r="D163" s="79" t="str">
        <x:v>1646 BEI 2X</x:v>
      </x:c>
      <x:c r="E163" s="83" t="n">
        <x:v>15</x:v>
      </x:c>
      <x:c r="F163" s="79"/>
      <x:c r="G163" s="79"/>
      <x:c r="H163" s="86"/>
      <x:c r="I163" s="86" t="n">
        <x:f>E163*H163</x:f>
        <x:v>0</x:v>
      </x:c>
      <x:c r="J163" s="79"/>
    </x:row>
    <x:row r="164">
      <x:c r="A164" s="124" t="str">
        <x:v>4159</x:v>
      </x:c>
      <x:c r="B164" s="79" t="str">
        <x:v>Stockings, Knee High, Compression, Black, Closed Toe MD PR</x:v>
      </x:c>
      <x:c r="C164" s="79" t="str">
        <x:v>Scott</x:v>
      </x:c>
      <x:c r="D164" s="79" t="str">
        <x:v>1652BLA S/M</x:v>
      </x:c>
      <x:c r="E164" s="83" t="n">
        <x:v>15</x:v>
      </x:c>
      <x:c r="F164" s="79"/>
      <x:c r="G164" s="79"/>
      <x:c r="H164" s="86"/>
      <x:c r="I164" s="86" t="n">
        <x:f>E164*H164</x:f>
        <x:v>0</x:v>
      </x:c>
      <x:c r="J164" s="79"/>
    </x:row>
    <x:row r="165">
      <x:c r="A165" s="124" t="str">
        <x:v>4160</x:v>
      </x:c>
      <x:c r="B165" s="79" t="str">
        <x:v>Stockings, Knee High, Compression, Black, Closed Toe LG PR</x:v>
      </x:c>
      <x:c r="C165" s="79" t="str">
        <x:v>Scott</x:v>
      </x:c>
      <x:c r="D165" s="79" t="str">
        <x:v>1652BLA M/L</x:v>
      </x:c>
      <x:c r="E165" s="83" t="n">
        <x:v>15</x:v>
      </x:c>
      <x:c r="F165" s="79"/>
      <x:c r="G165" s="79"/>
      <x:c r="H165" s="86"/>
      <x:c r="I165" s="86" t="n">
        <x:f>E165*H165</x:f>
        <x:v>0</x:v>
      </x:c>
      <x:c r="J165" s="79"/>
    </x:row>
    <x:row r="166">
      <x:c r="A166" s="124" t="str">
        <x:v>4161</x:v>
      </x:c>
      <x:c r="B166" s="79" t="str">
        <x:v>Stockings, Knee High, Compression, Black, Closed Toe XL PR</x:v>
      </x:c>
      <x:c r="C166" s="79" t="str">
        <x:v>Scott</x:v>
      </x:c>
      <x:c r="D166" s="79" t="str">
        <x:v>1652BLA XL</x:v>
      </x:c>
      <x:c r="E166" s="83" t="n">
        <x:v>15</x:v>
      </x:c>
      <x:c r="F166" s="79"/>
      <x:c r="G166" s="79"/>
      <x:c r="H166" s="86"/>
      <x:c r="I166" s="86" t="n">
        <x:f>E166*H166</x:f>
        <x:v>0</x:v>
      </x:c>
      <x:c r="J166" s="79"/>
    </x:row>
    <x:row r="167">
      <x:c r="A167" s="124" t="str">
        <x:v>4162</x:v>
      </x:c>
      <x:c r="B167" s="79" t="str">
        <x:v>Stockings, Knee High, Compression, Black, Closed Toe 2X PR</x:v>
      </x:c>
      <x:c r="C167" s="79" t="str">
        <x:v>Scott</x:v>
      </x:c>
      <x:c r="D167" s="79" t="str">
        <x:v>1664BLA 2X</x:v>
      </x:c>
      <x:c r="E167" s="83" t="n">
        <x:v>15</x:v>
      </x:c>
      <x:c r="F167" s="79"/>
      <x:c r="G167" s="79"/>
      <x:c r="H167" s="86"/>
      <x:c r="I167" s="86" t="n">
        <x:f>E167*H167</x:f>
        <x:v>0</x:v>
      </x:c>
      <x:c r="J167" s="79"/>
    </x:row>
    <x:row r="168">
      <x:c r="A168" s="124" t="str">
        <x:v>4163</x:v>
      </x:c>
      <x:c r="B168" s="79" t="str">
        <x:v>Syringe, LL 3cc Sterile</x:v>
      </x:c>
      <x:c r="C168" s="79" t="str">
        <x:v>BD</x:v>
      </x:c>
      <x:c r="D168" s="79" t="str">
        <x:v>309657</x:v>
      </x:c>
      <x:c r="E168" s="83" t="n">
        <x:v>1200</x:v>
      </x:c>
      <x:c r="F168" s="79"/>
      <x:c r="G168" s="79"/>
      <x:c r="H168" s="86"/>
      <x:c r="I168" s="86" t="n">
        <x:f>E168*H168</x:f>
        <x:v>0</x:v>
      </x:c>
      <x:c r="J168" s="79"/>
    </x:row>
    <x:row r="169">
      <x:c r="A169" s="124" t="str">
        <x:v>4164</x:v>
      </x:c>
      <x:c r="B169" s="79" t="str">
        <x:v>Syringe, LL 50cc Sterile</x:v>
      </x:c>
      <x:c r="C169" s="79" t="str">
        <x:v>BD</x:v>
      </x:c>
      <x:c r="D169" s="79" t="str">
        <x:v>309653</x:v>
      </x:c>
      <x:c r="E169" s="83" t="n">
        <x:v>400</x:v>
      </x:c>
      <x:c r="F169" s="79"/>
      <x:c r="G169" s="79"/>
      <x:c r="H169" s="86"/>
      <x:c r="I169" s="86" t="n">
        <x:f>E169*H169</x:f>
        <x:v>0</x:v>
      </x:c>
      <x:c r="J169" s="79"/>
    </x:row>
    <x:row r="170">
      <x:c r="A170" s="124" t="str">
        <x:v>4165</x:v>
      </x:c>
      <x:c r="B170" s="79" t="str">
        <x:v>Tampon, U-Kotex Reg</x:v>
      </x:c>
      <x:c r="C170" s="79" t="str">
        <x:v>Kimberly Clark</x:v>
      </x:c>
      <x:c r="D170" s="79" t="str">
        <x:v>53445</x:v>
      </x:c>
      <x:c r="E170" s="83" t="n">
        <x:v>480</x:v>
      </x:c>
      <x:c r="F170" s="79"/>
      <x:c r="G170" s="79"/>
      <x:c r="H170" s="86"/>
      <x:c r="I170" s="86" t="n">
        <x:f>E170*H170</x:f>
        <x:v>0</x:v>
      </x:c>
      <x:c r="J170" s="79"/>
    </x:row>
    <x:row r="171">
      <x:c r="A171" s="124" t="str">
        <x:v>4166</x:v>
      </x:c>
      <x:c r="B171" s="79" t="str">
        <x:v>Tampon, U-Kotex Super</x:v>
      </x:c>
      <x:c r="C171" s="79" t="str">
        <x:v>Kimberly Clark</x:v>
      </x:c>
      <x:c r="D171" s="79" t="str">
        <x:v>51581</x:v>
      </x:c>
      <x:c r="E171" s="83" t="n">
        <x:v>480</x:v>
      </x:c>
      <x:c r="F171" s="79"/>
      <x:c r="G171" s="79"/>
      <x:c r="H171" s="86"/>
      <x:c r="I171" s="86" t="n">
        <x:f>E171*H171</x:f>
        <x:v>0</x:v>
      </x:c>
      <x:c r="J171" s="79"/>
    </x:row>
    <x:row r="172">
      <x:c r="A172" s="124" t="str">
        <x:v>4167</x:v>
      </x:c>
      <x:c r="B172" s="79" t="str">
        <x:v>Tampon, U-Kotex Super plus</x:v>
      </x:c>
      <x:c r="C172" s="79" t="str">
        <x:v>Kimberly Clark</x:v>
      </x:c>
      <x:c r="D172" s="79" t="str">
        <x:v>51582</x:v>
      </x:c>
      <x:c r="E172" s="83" t="n">
        <x:v>480</x:v>
      </x:c>
      <x:c r="F172" s="79"/>
      <x:c r="G172" s="79"/>
      <x:c r="H172" s="86"/>
      <x:c r="I172" s="86" t="n">
        <x:f>E172*H172</x:f>
        <x:v>0</x:v>
      </x:c>
      <x:c r="J172" s="79"/>
    </x:row>
    <x:row r="173">
      <x:c r="A173" s="124" t="str">
        <x:v>4168</x:v>
      </x:c>
      <x:c r="B173" s="79" t="str">
        <x:v>Tegaderm 2.75 x 2.375 Sterile w/ label 100/bx</x:v>
      </x:c>
      <x:c r="C173" s="79" t="str">
        <x:v>3M</x:v>
      </x:c>
      <x:c r="D173" s="79" t="str">
        <x:v>1624W</x:v>
      </x:c>
      <x:c r="E173" s="83" t="n">
        <x:v>1000</x:v>
      </x:c>
      <x:c r="F173" s="79"/>
      <x:c r="G173" s="79"/>
      <x:c r="H173" s="86"/>
      <x:c r="I173" s="86" t="n">
        <x:f>E173*H173</x:f>
        <x:v>0</x:v>
      </x:c>
      <x:c r="J173" s="79"/>
    </x:row>
    <x:row r="174">
      <x:c r="A174" s="124" t="str">
        <x:v>4169</x:v>
      </x:c>
      <x:c r="B174" s="79" t="str">
        <x:v>Tegaderm 3.5x4 25/bx</x:v>
      </x:c>
      <x:c r="C174" s="79" t="str">
        <x:v>3M</x:v>
      </x:c>
      <x:c r="D174" s="79" t="str">
        <x:v>3587</x:v>
      </x:c>
      <x:c r="E174" s="83" t="n">
        <x:v>200</x:v>
      </x:c>
      <x:c r="F174" s="79"/>
      <x:c r="G174" s="79"/>
      <x:c r="H174" s="86"/>
      <x:c r="I174" s="86" t="n">
        <x:f>E174*H174</x:f>
        <x:v>0</x:v>
      </x:c>
      <x:c r="J174" s="79"/>
    </x:row>
    <x:row r="175">
      <x:c r="A175" s="124" t="str">
        <x:v>4170</x:v>
      </x:c>
      <x:c r="B175" s="79" t="str">
        <x:v>Tegaderm 4x4.75 Frame Style 50/bx</x:v>
      </x:c>
      <x:c r="C175" s="79" t="str">
        <x:v>3M</x:v>
      </x:c>
      <x:c r="D175" s="79" t="str">
        <x:v>1626</x:v>
      </x:c>
      <x:c r="E175" s="83" t="n">
        <x:v>600</x:v>
      </x:c>
      <x:c r="F175" s="79"/>
      <x:c r="G175" s="79"/>
      <x:c r="H175" s="86"/>
      <x:c r="I175" s="86" t="n">
        <x:f>E175*H175</x:f>
        <x:v>0</x:v>
      </x:c>
      <x:c r="J175" s="79"/>
    </x:row>
    <x:row r="176">
      <x:c r="A176" s="124" t="str">
        <x:v>4171</x:v>
      </x:c>
      <x:c r="B176" s="79" t="str">
        <x:v>Tegaderm 2-3/8x4 50/bx</x:v>
      </x:c>
      <x:c r="C176" s="79" t="str">
        <x:v>3M</x:v>
      </x:c>
      <x:c r="D176" s="79" t="str">
        <x:v>3584</x:v>
      </x:c>
      <x:c r="E176" s="83" t="n">
        <x:v>200</x:v>
      </x:c>
      <x:c r="F176" s="79"/>
      <x:c r="G176" s="79"/>
      <x:c r="H176" s="86"/>
      <x:c r="I176" s="86" t="n">
        <x:f>E176*H176</x:f>
        <x:v>0</x:v>
      </x:c>
      <x:c r="J176" s="79"/>
    </x:row>
    <x:row r="177">
      <x:c r="A177" s="124" t="str">
        <x:v>4172</x:v>
      </x:c>
      <x:c r="B177" s="79" t="str">
        <x:v>Tegaderm 3.5x4 w/ pad 25/bx</x:v>
      </x:c>
      <x:c r="C177" s="79" t="str">
        <x:v>3M</x:v>
      </x:c>
      <x:c r="D177" s="79" t="str">
        <x:v>3586</x:v>
      </x:c>
      <x:c r="E177" s="83" t="n">
        <x:v>100</x:v>
      </x:c>
      <x:c r="F177" s="79"/>
      <x:c r="G177" s="79"/>
      <x:c r="H177" s="86"/>
      <x:c r="I177" s="86" t="n">
        <x:f>E177*H177</x:f>
        <x:v>0</x:v>
      </x:c>
      <x:c r="J177" s="79"/>
    </x:row>
    <x:row r="178">
      <x:c r="A178" s="124" t="str">
        <x:v>4173</x:v>
      </x:c>
      <x:c r="B178" s="79" t="str">
        <x:v>Thermometer, Strip, Disposable 100/bx</x:v>
      </x:c>
      <x:c r="C178" s="79" t="str">
        <x:v>McKesson</x:v>
      </x:c>
      <x:c r="D178" s="79" t="str">
        <x:v>16-TSTRP</x:v>
      </x:c>
      <x:c r="E178" s="83" t="n">
        <x:v>800</x:v>
      </x:c>
      <x:c r="F178" s="79"/>
      <x:c r="G178" s="79"/>
      <x:c r="H178" s="86"/>
      <x:c r="I178" s="86" t="n">
        <x:f>E178*H178</x:f>
        <x:v>0</x:v>
      </x:c>
      <x:c r="J178" s="79"/>
    </x:row>
    <x:row r="179">
      <x:c r="A179" s="124" t="str">
        <x:v>4174</x:v>
      </x:c>
      <x:c r="B179" s="79" t="str">
        <x:v>Tip, Ear Lavage</x:v>
      </x:c>
      <x:c r="C179" s="79" t="str">
        <x:v>McKesson</x:v>
      </x:c>
      <x:c r="D179" s="79" t="str">
        <x:v>140-8</x:v>
      </x:c>
      <x:c r="E179" s="83" t="n">
        <x:v>120</x:v>
      </x:c>
      <x:c r="F179" s="79"/>
      <x:c r="G179" s="79"/>
      <x:c r="H179" s="86"/>
      <x:c r="I179" s="86" t="n">
        <x:f>E179*H179</x:f>
        <x:v>0</x:v>
      </x:c>
      <x:c r="J179" s="79"/>
    </x:row>
    <x:row r="180">
      <x:c r="A180" s="124" t="str">
        <x:v>4175</x:v>
      </x:c>
      <x:c r="B180" s="79" t="str">
        <x:v>Water, Sterile 100mL Bottle</x:v>
      </x:c>
      <x:c r="C180" s="79" t="str">
        <x:v>McKesson</x:v>
      </x:c>
      <x:c r="D180" s="79" t="str">
        <x:v>37-6250</x:v>
      </x:c>
      <x:c r="E180" s="83" t="n">
        <x:v>288</x:v>
      </x:c>
      <x:c r="F180" s="79"/>
      <x:c r="G180" s="79"/>
      <x:c r="H180" s="86"/>
      <x:c r="I180" s="86" t="n">
        <x:f>E180*H180</x:f>
        <x:v>0</x:v>
      </x:c>
      <x:c r="J180" s="79"/>
    </x:row>
    <x:row r="181">
      <x:c r="A181" s="64"/>
      <x:c r="B181" s="64"/>
      <x:c r="C181" s="64"/>
      <x:c r="D181" s="64"/>
      <x:c r="E181" s="64"/>
      <x:c r="F181" s="64"/>
      <x:c r="G181" s="64"/>
      <x:c r="H181" s="64"/>
      <x:c r="I181" s="64"/>
      <x:c r="J181" s="64"/>
    </x:row>
    <x:row r="182">
      <x:c r="A182" s="64"/>
      <x:c r="B182" s="64"/>
      <x:c r="C182" s="64"/>
      <x:c r="D182" s="64"/>
      <x:c r="E182" s="64"/>
      <x:c r="F182" s="64"/>
      <x:c r="G182" s="64"/>
      <x:c r="H182" s="65" t="str">
        <x:v>Annual Total</x:v>
      </x:c>
      <x:c r="I182" s="108" t="n">
        <x:f>SUM(I6:I180)</x:f>
        <x:v>0</x:v>
      </x:c>
      <x:c r="J182" s="64"/>
    </x:row>
  </x:sheetData>
  <x:mergeCells>
    <x:mergeCell ref="A1:J1"/>
    <x:mergeCell ref="A3:J3"/>
  </x:mergeCells>
  <x:pageMargins left="0.7" right="0.7" top="0.75" bottom="0.75" header="0.3" footer="0.3"/>
</x:worksheet>
</file>